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33" i="1" l="1"/>
  <c r="G133" i="1"/>
  <c r="I120" i="1"/>
  <c r="H119" i="1"/>
  <c r="H118" i="1" s="1"/>
  <c r="G119" i="1"/>
  <c r="G118" i="1" s="1"/>
  <c r="H112" i="1"/>
  <c r="I113" i="1"/>
  <c r="G112" i="1"/>
  <c r="I106" i="1"/>
  <c r="I107" i="1"/>
  <c r="H106" i="1"/>
  <c r="G106" i="1"/>
  <c r="I104" i="1"/>
  <c r="I105" i="1"/>
  <c r="H104" i="1"/>
  <c r="G104" i="1"/>
  <c r="G64" i="1"/>
  <c r="H64" i="1"/>
  <c r="G41" i="1"/>
  <c r="H31" i="1"/>
  <c r="G31" i="1"/>
  <c r="I33" i="1"/>
  <c r="H26" i="1"/>
  <c r="G26" i="1"/>
  <c r="I118" i="1" l="1"/>
  <c r="I112" i="1"/>
  <c r="I119" i="1"/>
  <c r="G18" i="1"/>
  <c r="I136" i="1"/>
  <c r="H110" i="1" l="1"/>
  <c r="G110" i="1"/>
  <c r="I111" i="1"/>
  <c r="I110" i="1" s="1"/>
  <c r="H102" i="1"/>
  <c r="G102" i="1"/>
  <c r="I103" i="1"/>
  <c r="I102" i="1" s="1"/>
  <c r="H95" i="1" l="1"/>
  <c r="H94" i="1" s="1"/>
  <c r="G95" i="1"/>
  <c r="G94" i="1" s="1"/>
  <c r="I96" i="1"/>
  <c r="I70" i="1"/>
  <c r="I69" i="1" s="1"/>
  <c r="H69" i="1"/>
  <c r="G69" i="1"/>
  <c r="I61" i="1"/>
  <c r="I60" i="1" s="1"/>
  <c r="I59" i="1" s="1"/>
  <c r="H60" i="1"/>
  <c r="H59" i="1" s="1"/>
  <c r="G60" i="1"/>
  <c r="G59" i="1" s="1"/>
  <c r="I58" i="1"/>
  <c r="I57" i="1" s="1"/>
  <c r="I56" i="1" s="1"/>
  <c r="H57" i="1"/>
  <c r="H56" i="1" s="1"/>
  <c r="G57" i="1"/>
  <c r="G56" i="1" s="1"/>
  <c r="H41" i="1"/>
  <c r="H35" i="1"/>
  <c r="G35" i="1"/>
  <c r="I37" i="1"/>
  <c r="I30" i="1"/>
  <c r="I29" i="1" s="1"/>
  <c r="H29" i="1"/>
  <c r="H28" i="1" s="1"/>
  <c r="G29" i="1"/>
  <c r="G28" i="1" s="1"/>
  <c r="G25" i="1"/>
  <c r="H18" i="1"/>
  <c r="I21" i="1"/>
  <c r="H14" i="1"/>
  <c r="G14" i="1"/>
  <c r="I16" i="1"/>
  <c r="I131" i="1" l="1"/>
  <c r="I130" i="1" s="1"/>
  <c r="H130" i="1"/>
  <c r="G130" i="1"/>
  <c r="I89" i="1"/>
  <c r="I88" i="1" s="1"/>
  <c r="H88" i="1"/>
  <c r="G88" i="1"/>
  <c r="I87" i="1"/>
  <c r="I86" i="1" s="1"/>
  <c r="H86" i="1"/>
  <c r="G86" i="1"/>
  <c r="I65" i="1"/>
  <c r="I64" i="1" s="1"/>
  <c r="H63" i="1"/>
  <c r="G63" i="1"/>
  <c r="H85" i="1" l="1"/>
  <c r="G85" i="1"/>
  <c r="I48" i="1"/>
  <c r="I47" i="1" s="1"/>
  <c r="G47" i="1"/>
  <c r="H47" i="1"/>
  <c r="I46" i="1"/>
  <c r="I45" i="1" s="1"/>
  <c r="G45" i="1"/>
  <c r="H45" i="1"/>
  <c r="H43" i="1"/>
  <c r="G43" i="1"/>
  <c r="H17" i="1"/>
  <c r="G17" i="1"/>
  <c r="I20" i="1"/>
  <c r="I139" i="1"/>
  <c r="I134" i="1"/>
  <c r="I135" i="1"/>
  <c r="I137" i="1"/>
  <c r="I138" i="1"/>
  <c r="I117" i="1"/>
  <c r="I123" i="1"/>
  <c r="I125" i="1"/>
  <c r="I127" i="1"/>
  <c r="I129" i="1"/>
  <c r="I101" i="1"/>
  <c r="I109" i="1"/>
  <c r="I95" i="1"/>
  <c r="I92" i="1"/>
  <c r="I74" i="1"/>
  <c r="I78" i="1"/>
  <c r="I80" i="1"/>
  <c r="I84" i="1"/>
  <c r="I68" i="1"/>
  <c r="I55" i="1"/>
  <c r="I51" i="1"/>
  <c r="I36" i="1"/>
  <c r="I38" i="1"/>
  <c r="I42" i="1"/>
  <c r="I44" i="1"/>
  <c r="I27" i="1"/>
  <c r="I32" i="1"/>
  <c r="I15" i="1"/>
  <c r="I19" i="1"/>
  <c r="I22" i="1"/>
  <c r="I23" i="1"/>
  <c r="I24" i="1"/>
  <c r="H73" i="1"/>
  <c r="H72" i="1" s="1"/>
  <c r="H71" i="1" s="1"/>
  <c r="G73" i="1"/>
  <c r="G72" i="1" s="1"/>
  <c r="G71" i="1" s="1"/>
  <c r="H54" i="1"/>
  <c r="H53" i="1" s="1"/>
  <c r="H52" i="1" s="1"/>
  <c r="G54" i="1"/>
  <c r="G53" i="1" s="1"/>
  <c r="G52" i="1" s="1"/>
  <c r="H50" i="1"/>
  <c r="H49" i="1" s="1"/>
  <c r="G50" i="1"/>
  <c r="G49" i="1" s="1"/>
  <c r="H128" i="1"/>
  <c r="G128" i="1"/>
  <c r="H116" i="1"/>
  <c r="H115" i="1" s="1"/>
  <c r="G116" i="1"/>
  <c r="G115" i="1" s="1"/>
  <c r="H100" i="1"/>
  <c r="G100" i="1"/>
  <c r="H108" i="1"/>
  <c r="G108" i="1"/>
  <c r="H132" i="1"/>
  <c r="G132" i="1"/>
  <c r="H126" i="1"/>
  <c r="G126" i="1"/>
  <c r="H124" i="1"/>
  <c r="H121" i="1" s="1"/>
  <c r="G124" i="1"/>
  <c r="H122" i="1"/>
  <c r="G122" i="1"/>
  <c r="G121" i="1" s="1"/>
  <c r="G99" i="1" l="1"/>
  <c r="G98" i="1" s="1"/>
  <c r="H99" i="1"/>
  <c r="H98" i="1" s="1"/>
  <c r="G114" i="1"/>
  <c r="H114" i="1"/>
  <c r="H40" i="1"/>
  <c r="H39" i="1" s="1"/>
  <c r="G40" i="1"/>
  <c r="G39" i="1" s="1"/>
  <c r="I43" i="1"/>
  <c r="I100" i="1"/>
  <c r="I53" i="1"/>
  <c r="I49" i="1"/>
  <c r="I122" i="1"/>
  <c r="I128" i="1"/>
  <c r="I126" i="1"/>
  <c r="I124" i="1"/>
  <c r="I132" i="1"/>
  <c r="I71" i="1"/>
  <c r="I108" i="1"/>
  <c r="I17" i="1"/>
  <c r="I73" i="1"/>
  <c r="I133" i="1"/>
  <c r="I41" i="1"/>
  <c r="I54" i="1"/>
  <c r="I116" i="1"/>
  <c r="I50" i="1"/>
  <c r="I72" i="1"/>
  <c r="I18" i="1"/>
  <c r="I115" i="1"/>
  <c r="G93" i="1"/>
  <c r="H91" i="1"/>
  <c r="G91" i="1"/>
  <c r="G90" i="1" s="1"/>
  <c r="H83" i="1"/>
  <c r="G83" i="1"/>
  <c r="G82" i="1" s="1"/>
  <c r="G81" i="1" s="1"/>
  <c r="I114" i="1" l="1"/>
  <c r="I40" i="1"/>
  <c r="H97" i="1"/>
  <c r="G97" i="1"/>
  <c r="I39" i="1"/>
  <c r="I121" i="1"/>
  <c r="I99" i="1"/>
  <c r="I98" i="1" s="1"/>
  <c r="H90" i="1"/>
  <c r="I90" i="1" s="1"/>
  <c r="I91" i="1"/>
  <c r="H93" i="1"/>
  <c r="I93" i="1" s="1"/>
  <c r="I94" i="1"/>
  <c r="I63" i="1"/>
  <c r="H82" i="1"/>
  <c r="H81" i="1" s="1"/>
  <c r="I83" i="1"/>
  <c r="I52" i="1"/>
  <c r="H67" i="1"/>
  <c r="H66" i="1" s="1"/>
  <c r="H62" i="1" s="1"/>
  <c r="G67" i="1"/>
  <c r="H77" i="1"/>
  <c r="G77" i="1"/>
  <c r="H79" i="1"/>
  <c r="G79" i="1"/>
  <c r="G13" i="1"/>
  <c r="G34" i="1"/>
  <c r="G76" i="1" l="1"/>
  <c r="G75" i="1" s="1"/>
  <c r="H76" i="1"/>
  <c r="G66" i="1"/>
  <c r="G62" i="1" s="1"/>
  <c r="I79" i="1"/>
  <c r="I67" i="1"/>
  <c r="I77" i="1"/>
  <c r="I97" i="1"/>
  <c r="H34" i="1"/>
  <c r="I34" i="1" s="1"/>
  <c r="I35" i="1"/>
  <c r="I81" i="1"/>
  <c r="I82" i="1"/>
  <c r="H13" i="1"/>
  <c r="I14" i="1"/>
  <c r="H25" i="1"/>
  <c r="I26" i="1"/>
  <c r="I28" i="1"/>
  <c r="I31" i="1"/>
  <c r="G12" i="1" l="1"/>
  <c r="G140" i="1" s="1"/>
  <c r="I25" i="1"/>
  <c r="I13" i="1"/>
  <c r="H75" i="1"/>
  <c r="H12" i="1" s="1"/>
  <c r="I76" i="1"/>
  <c r="I62" i="1"/>
  <c r="I66" i="1"/>
  <c r="I75" i="1" l="1"/>
  <c r="I12" i="1" l="1"/>
  <c r="H140" i="1"/>
  <c r="I140" i="1" s="1"/>
</calcChain>
</file>

<file path=xl/sharedStrings.xml><?xml version="1.0" encoding="utf-8"?>
<sst xmlns="http://schemas.openxmlformats.org/spreadsheetml/2006/main" count="596" uniqueCount="158">
  <si>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</si>
  <si>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</si>
  <si>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</si>
  <si>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</si>
  <si>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</si>
  <si>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</si>
  <si>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</si>
  <si>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</si>
  <si>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</si>
  <si>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</si>
  <si>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</si>
  <si>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</si>
  <si>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</si>
  <si>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</si>
  <si>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</si>
  <si>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</si>
  <si>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</si>
  <si>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</si>
  <si>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</si>
  <si>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</si>
  <si>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</si>
  <si>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</si>
  <si>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</si>
  <si>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</si>
  <si>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</si>
  <si>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</si>
  <si>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</si>
  <si>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</si>
  <si>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</si>
  <si>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</si>
  <si>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</si>
  <si>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</si>
  <si>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</si>
  <si>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</si>
  <si>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</si>
  <si>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</si>
  <si>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</si>
  <si>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</si>
  <si>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</si>
  <si>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</si>
  <si>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</si>
  <si>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</si>
  <si>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</si>
  <si>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</si>
  <si>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</si>
  <si>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</si>
  <si>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</si>
  <si>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</si>
  <si>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</si>
  <si>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</si>
  <si>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</si>
  <si>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</si>
  <si>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</si>
  <si>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Субсидия по возмещению льгот по бане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</si>
  <si>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</si>
  <si>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</si>
  <si>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</si>
  <si>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</si>
  <si>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</si>
  <si>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</si>
  <si>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Содержание автомобильных дорог</t>
  </si>
  <si>
    <t>Организация и содержание уличного освещения</t>
  </si>
  <si>
    <t>244</t>
  </si>
  <si>
    <t>Организация и содержание прочих объектов благоустройства</t>
  </si>
  <si>
    <t>111</t>
  </si>
  <si>
    <t>112</t>
  </si>
  <si>
    <t>851</t>
  </si>
  <si>
    <t>852</t>
  </si>
  <si>
    <t>Взносы на обеспечение мероприятий по капитальному ремонту многоквартирных домов за муниципальный жилищный фонд</t>
  </si>
  <si>
    <t>Обеспечение мероприятий по ремонту муниципального жилищного фонда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</si>
  <si>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</si>
  <si>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</si>
  <si>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</si>
  <si>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</si>
  <si>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Образование</t>
  </si>
  <si>
    <t>Молодежная политика и оздоровление детей</t>
  </si>
  <si>
    <t>Культура и кинематография</t>
  </si>
  <si>
    <t>Социальная политика</t>
  </si>
  <si>
    <t>городского поселения Мышкин</t>
  </si>
  <si>
    <t>Фонд оплаты труда государственных (муниципальных) органов и взносы по обязательному социальному сирахованию</t>
  </si>
  <si>
    <t>Фонд оплаты труда  государственных (муниципальных) органов и взносы по обязательному социальному сирахованию</t>
  </si>
  <si>
    <t>Прочая закупка товаров, работ и услуг для государственных (муниципальных) нужд</t>
  </si>
  <si>
    <t>Уплата прочих налогов, сборов и иных платежей</t>
  </si>
  <si>
    <t>Иные межбюджетные трансферты по заключенному соглашению на выполнение полномочий по организации и осуществлению мероприятий по гражданской обороне и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</si>
  <si>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учпстию в предупреждении и ликвидации последствий чрезвычайных ситуаций в границах поселения</t>
  </si>
  <si>
    <t>Прочая закупка товаров, работ и услуг для обеспечения государственных (муниципальных) нужд</t>
  </si>
  <si>
    <t>540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</si>
  <si>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поселения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</si>
  <si>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</si>
  <si>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</si>
  <si>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Физическая культура и спорт</t>
  </si>
  <si>
    <t>Дорожное хозяйство (дорожные фонды)</t>
  </si>
  <si>
    <t>к решению Муниципального Совета</t>
  </si>
  <si>
    <t>исполнено за  2016 г</t>
  </si>
  <si>
    <t>0000000000</t>
  </si>
  <si>
    <t>0400411160</t>
  </si>
  <si>
    <t>0400411130</t>
  </si>
  <si>
    <t>Фонд оплаты труда государтвенных (муниципальных)органов и взносы по обязательному социальному страхованию</t>
  </si>
  <si>
    <t>0200211070</t>
  </si>
  <si>
    <t>0200411090</t>
  </si>
  <si>
    <t>0200511100</t>
  </si>
  <si>
    <t>МП "Профилактика терроризма и экстримизма, а также в минимизации и (или) ликвидации последствий проявлений терроризма и экстремизма в границах поселения"</t>
  </si>
  <si>
    <t>0200611110</t>
  </si>
  <si>
    <t>0200111060</t>
  </si>
  <si>
    <t>0600211360</t>
  </si>
  <si>
    <t>Мероприятия по обеспечению безопасности движения пешеходов</t>
  </si>
  <si>
    <t>0600111340</t>
  </si>
  <si>
    <t>Другие вопросы в области национальной экономики</t>
  </si>
  <si>
    <t>Организационное обеспечение малого предпринимательства</t>
  </si>
  <si>
    <t>12</t>
  </si>
  <si>
    <t>0300111100</t>
  </si>
  <si>
    <t>0400111110</t>
  </si>
  <si>
    <t>0400211140</t>
  </si>
  <si>
    <t>0400311150</t>
  </si>
  <si>
    <t>0400511200</t>
  </si>
  <si>
    <t>0500411280</t>
  </si>
  <si>
    <t>Иные межбюджетные трансферты  по заключенному соглашению на выполнение полномочия по организации библиотечногообслуживания населения, комплектование и обеспечение сохранности библиотечных фондов библиотек поселения</t>
  </si>
  <si>
    <t>0500111250</t>
  </si>
  <si>
    <t>0500211260</t>
  </si>
  <si>
    <t>0100111010</t>
  </si>
  <si>
    <t>01001R0200</t>
  </si>
  <si>
    <t>0500311270</t>
  </si>
  <si>
    <t>2000011660</t>
  </si>
  <si>
    <t>Обслуживание муниципального долга</t>
  </si>
  <si>
    <t>730</t>
  </si>
  <si>
    <t>0600111320</t>
  </si>
  <si>
    <t>0600111330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</si>
  <si>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</si>
  <si>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0600172440</t>
  </si>
  <si>
    <t>0600174790</t>
  </si>
  <si>
    <t>0400111120</t>
  </si>
  <si>
    <t>0400511170</t>
  </si>
  <si>
    <t>0400511180</t>
  </si>
  <si>
    <t>0400511190</t>
  </si>
  <si>
    <t>Субсидия местным бюджетам на благоустройство населенных пунктов Ярославской области</t>
  </si>
  <si>
    <t>0400574770</t>
  </si>
  <si>
    <t>0400511210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</si>
  <si>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</si>
  <si>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</si>
  <si>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119</t>
  </si>
  <si>
    <t>Приложение 4</t>
  </si>
  <si>
    <t xml:space="preserve">Исполнение расходов  бюджета городского поселения Мышкин на 2017 год по главным распорядителям,  целевым статьям и видам расходов  бюджетов Российской Федерации </t>
  </si>
  <si>
    <t>Мероприятие по разработке программы комплексного развития социальной сферы, утверждение генеральных планов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</si>
  <si>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</si>
  <si>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"Поддержка молодых семей городского поселения Мышкин в приобретении (строительстве) жилья на 2017-2019 годы"</t>
  </si>
  <si>
    <t>Субсидия гражданам на приобретение жилья</t>
  </si>
  <si>
    <t>322</t>
  </si>
  <si>
    <t>Субсидия на государственную поддержку молодых семей Ярославской области в приобретении (строительстве) жилья</t>
  </si>
  <si>
    <t>Подпрограмма "Развитие на территории поселения физической культуры и массового спорта, организации проведения официальных физкультурно-оздоровительных и спортивных мероприятий поселения на 2017-2019 годы"</t>
  </si>
  <si>
    <t>Софинансирование на ремонт внутридомовыхпроездов по реализации губернаторского проекта "Решаем вместе"</t>
  </si>
  <si>
    <t>Софинансирование по улице Газовиков</t>
  </si>
  <si>
    <t>0600111350</t>
  </si>
  <si>
    <t>Субсидия на капитальный ремонт и ремонт дорожных объектов муниципальной собственности</t>
  </si>
  <si>
    <t>Субсидия на формирование современной городской среды</t>
  </si>
  <si>
    <t>06001R5550</t>
  </si>
  <si>
    <t>Организация в границах поселений электро-, тепло-, газо- и водоснабжения населения, водоотведения</t>
  </si>
  <si>
    <t>Организация и содержание объенктов озеленения</t>
  </si>
  <si>
    <t xml:space="preserve">                                              от 30.05.2018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</si>
</sst>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top" wrapText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43" fontId="9" fillId="0" borderId="1" xfId="1" applyFont="1" applyFill="1" applyBorder="1" applyAlignment="1" applyProtection="1">
      <alignment horizontal="center" vertical="center" wrapText="1"/>
      <protection hidden="1"/>
    </xf>
    <xf numFmtId="3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2"/>
  <sheetViews>
    <sheetView tabSelected="1" workbookViewId="0">
      <selection activeCell="G5" sqref="G5:I5"/>
    </sheetView>
  </sheetViews>
  <sheetFormatPr defaultRowHeight="15" x14ac:dyDescent="0.2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 x14ac:dyDescent="0.25">
      <c r="H2" s="28" t="s">
        <v>140</v>
      </c>
      <c r="I2" s="29"/>
    </row>
    <row r="3" spans="1:10" x14ac:dyDescent="0.25">
      <c r="G3" s="30" t="s">
        <v>92</v>
      </c>
      <c r="H3" s="31"/>
      <c r="I3" s="29"/>
    </row>
    <row r="4" spans="1:10" x14ac:dyDescent="0.25">
      <c r="G4" s="28" t="s">
        <v>78</v>
      </c>
      <c r="H4" s="32"/>
      <c r="I4" s="29"/>
    </row>
    <row r="5" spans="1:10" x14ac:dyDescent="0.25">
      <c r="G5" s="33" t="s">
        <v>157</v>
      </c>
      <c r="H5" s="33"/>
      <c r="I5" s="33"/>
    </row>
    <row r="7" spans="1:10" x14ac:dyDescent="0.25">
      <c r="A7" s="26" t="s">
        <v>141</v>
      </c>
      <c r="B7" s="27"/>
      <c r="C7" s="27"/>
      <c r="D7" s="27"/>
      <c r="E7" s="27"/>
      <c r="F7" s="27"/>
      <c r="G7" s="27"/>
      <c r="H7" s="27"/>
      <c r="I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</row>
    <row r="9" spans="1:10" ht="30" customHeight="1" x14ac:dyDescent="0.25">
      <c r="A9" s="27"/>
      <c r="B9" s="27"/>
      <c r="C9" s="27"/>
      <c r="D9" s="27"/>
      <c r="E9" s="27"/>
      <c r="F9" s="27"/>
      <c r="G9" s="27"/>
      <c r="H9" s="27"/>
      <c r="I9" s="27"/>
    </row>
    <row r="11" spans="1:10" s="20" customFormat="1" ht="24" x14ac:dyDescent="0.2">
      <c r="A11" s="19" t="s">
        <v>32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17" t="s">
        <v>31</v>
      </c>
      <c r="H11" s="21" t="s">
        <v>93</v>
      </c>
      <c r="I11" s="17" t="s">
        <v>5</v>
      </c>
      <c r="J11" s="18"/>
    </row>
    <row r="12" spans="1:10" ht="26.25" customHeight="1" x14ac:dyDescent="0.25">
      <c r="A12" s="6" t="s">
        <v>6</v>
      </c>
      <c r="B12" s="9">
        <v>639</v>
      </c>
      <c r="C12" s="8" t="s">
        <v>54</v>
      </c>
      <c r="D12" s="8" t="s">
        <v>54</v>
      </c>
      <c r="E12" s="8" t="s">
        <v>94</v>
      </c>
      <c r="F12" s="8" t="s">
        <v>37</v>
      </c>
      <c r="G12" s="7">
        <f>G13+G17+G25+G28+G34+G39+G52+G62+G71+G75+G81+G90+G93</f>
        <v>10892454.57</v>
      </c>
      <c r="H12" s="7">
        <f>H13+H17+H25+H28+H34+H39+H52+H62+H71+H75+H81+H90+H93</f>
        <v>10781676.410000002</v>
      </c>
      <c r="I12" s="12">
        <f>H12/G12*100</f>
        <v>98.982982584062327</v>
      </c>
    </row>
    <row r="13" spans="1:10" ht="38.25" customHeight="1" x14ac:dyDescent="0.25">
      <c r="A13" s="6" t="s">
        <v>7</v>
      </c>
      <c r="B13" s="9">
        <v>639</v>
      </c>
      <c r="C13" s="8" t="s">
        <v>34</v>
      </c>
      <c r="D13" s="8" t="s">
        <v>35</v>
      </c>
      <c r="E13" s="8" t="s">
        <v>94</v>
      </c>
      <c r="F13" s="9" t="s">
        <v>37</v>
      </c>
      <c r="G13" s="7">
        <f>G14</f>
        <v>834247.6</v>
      </c>
      <c r="H13" s="7">
        <f>H14</f>
        <v>834247.6</v>
      </c>
      <c r="I13" s="12">
        <f t="shared" ref="I13:I63" si="0">H13/G13*100</f>
        <v>100</v>
      </c>
    </row>
    <row r="14" spans="1:10" x14ac:dyDescent="0.25">
      <c r="A14" s="2" t="s">
        <v>8</v>
      </c>
      <c r="B14" s="1">
        <v>639</v>
      </c>
      <c r="C14" s="3" t="s">
        <v>34</v>
      </c>
      <c r="D14" s="3" t="s">
        <v>35</v>
      </c>
      <c r="E14" s="1">
        <v>2000011570</v>
      </c>
      <c r="F14" s="3" t="s">
        <v>37</v>
      </c>
      <c r="G14" s="4">
        <f>G15+G16</f>
        <v>834247.6</v>
      </c>
      <c r="H14" s="4">
        <f>H15+H16</f>
        <v>834247.6</v>
      </c>
      <c r="I14" s="13">
        <f t="shared" si="0"/>
        <v>100</v>
      </c>
    </row>
    <row r="15" spans="1:10" ht="39.75" customHeight="1" x14ac:dyDescent="0.25">
      <c r="A15" s="2" t="s">
        <v>79</v>
      </c>
      <c r="B15" s="1">
        <v>639</v>
      </c>
      <c r="C15" s="3" t="s">
        <v>34</v>
      </c>
      <c r="D15" s="3" t="s">
        <v>35</v>
      </c>
      <c r="E15" s="1">
        <v>2000011570</v>
      </c>
      <c r="F15" s="1">
        <v>121</v>
      </c>
      <c r="G15" s="4">
        <v>644615.6</v>
      </c>
      <c r="H15" s="4">
        <v>644615.6</v>
      </c>
      <c r="I15" s="12">
        <f t="shared" si="0"/>
        <v>100</v>
      </c>
    </row>
    <row r="16" spans="1:10" ht="39.75" customHeight="1" x14ac:dyDescent="0.25">
      <c r="A16" s="2" t="s">
        <v>79</v>
      </c>
      <c r="B16" s="1">
        <v>639</v>
      </c>
      <c r="C16" s="3" t="s">
        <v>34</v>
      </c>
      <c r="D16" s="3" t="s">
        <v>35</v>
      </c>
      <c r="E16" s="1">
        <v>2000011570</v>
      </c>
      <c r="F16" s="1">
        <v>129</v>
      </c>
      <c r="G16" s="4">
        <v>189632</v>
      </c>
      <c r="H16" s="4">
        <v>189632</v>
      </c>
      <c r="I16" s="12">
        <f>H16/G16*100</f>
        <v>100</v>
      </c>
    </row>
    <row r="17" spans="1:9" ht="54.75" customHeight="1" x14ac:dyDescent="0.25">
      <c r="A17" s="6" t="s">
        <v>9</v>
      </c>
      <c r="B17" s="9">
        <v>639</v>
      </c>
      <c r="C17" s="8" t="s">
        <v>34</v>
      </c>
      <c r="D17" s="8" t="s">
        <v>36</v>
      </c>
      <c r="E17" s="8" t="s">
        <v>94</v>
      </c>
      <c r="F17" s="8" t="s">
        <v>37</v>
      </c>
      <c r="G17" s="7">
        <f>G18</f>
        <v>3845626.39</v>
      </c>
      <c r="H17" s="7">
        <f>H18</f>
        <v>3816405.0500000003</v>
      </c>
      <c r="I17" s="12">
        <f t="shared" si="0"/>
        <v>99.240140953994242</v>
      </c>
    </row>
    <row r="18" spans="1:9" x14ac:dyDescent="0.25">
      <c r="A18" s="2" t="s">
        <v>10</v>
      </c>
      <c r="B18" s="1">
        <v>639</v>
      </c>
      <c r="C18" s="3" t="s">
        <v>34</v>
      </c>
      <c r="D18" s="3" t="s">
        <v>36</v>
      </c>
      <c r="E18" s="1">
        <v>2000011580</v>
      </c>
      <c r="F18" s="3" t="s">
        <v>37</v>
      </c>
      <c r="G18" s="4">
        <f>G19+G22+G23+G24+G20+G21</f>
        <v>3845626.39</v>
      </c>
      <c r="H18" s="4">
        <f>H19+H22+H23+H24+H20+H21</f>
        <v>3816405.0500000003</v>
      </c>
      <c r="I18" s="13">
        <f t="shared" si="0"/>
        <v>99.240140953994242</v>
      </c>
    </row>
    <row r="19" spans="1:9" ht="38.25" x14ac:dyDescent="0.25">
      <c r="A19" s="2" t="s">
        <v>80</v>
      </c>
      <c r="B19" s="1">
        <v>639</v>
      </c>
      <c r="C19" s="3" t="s">
        <v>34</v>
      </c>
      <c r="D19" s="3" t="s">
        <v>36</v>
      </c>
      <c r="E19" s="1">
        <v>2000011580</v>
      </c>
      <c r="F19" s="1">
        <v>121</v>
      </c>
      <c r="G19" s="4">
        <v>2582459.4</v>
      </c>
      <c r="H19" s="4">
        <v>2582459.23</v>
      </c>
      <c r="I19" s="12">
        <f t="shared" si="0"/>
        <v>99.999993417127868</v>
      </c>
    </row>
    <row r="20" spans="1:9" ht="25.5" x14ac:dyDescent="0.25">
      <c r="A20" s="2" t="s">
        <v>33</v>
      </c>
      <c r="B20" s="1">
        <v>639</v>
      </c>
      <c r="C20" s="3" t="s">
        <v>34</v>
      </c>
      <c r="D20" s="3" t="s">
        <v>36</v>
      </c>
      <c r="E20" s="1">
        <v>2000011580</v>
      </c>
      <c r="F20" s="1">
        <v>122</v>
      </c>
      <c r="G20" s="4">
        <v>433.33</v>
      </c>
      <c r="H20" s="4">
        <v>433.33</v>
      </c>
      <c r="I20" s="12">
        <f>H20/G20*100</f>
        <v>100</v>
      </c>
    </row>
    <row r="21" spans="1:9" ht="38.25" x14ac:dyDescent="0.25">
      <c r="A21" s="2" t="s">
        <v>80</v>
      </c>
      <c r="B21" s="1">
        <v>639</v>
      </c>
      <c r="C21" s="3" t="s">
        <v>34</v>
      </c>
      <c r="D21" s="3" t="s">
        <v>36</v>
      </c>
      <c r="E21" s="1">
        <v>2000011580</v>
      </c>
      <c r="F21" s="1">
        <v>129</v>
      </c>
      <c r="G21" s="4">
        <v>679387.6</v>
      </c>
      <c r="H21" s="4">
        <v>679386.64</v>
      </c>
      <c r="I21" s="12">
        <f>H21/G21*100</f>
        <v>99.999858696272952</v>
      </c>
    </row>
    <row r="22" spans="1:9" ht="25.5" x14ac:dyDescent="0.25">
      <c r="A22" s="2" t="s">
        <v>81</v>
      </c>
      <c r="B22" s="1">
        <v>639</v>
      </c>
      <c r="C22" s="3" t="s">
        <v>34</v>
      </c>
      <c r="D22" s="3" t="s">
        <v>36</v>
      </c>
      <c r="E22" s="1">
        <v>2000011580</v>
      </c>
      <c r="F22" s="22">
        <v>244</v>
      </c>
      <c r="G22" s="4">
        <v>431419.35</v>
      </c>
      <c r="H22" s="4">
        <v>402199.14</v>
      </c>
      <c r="I22" s="12">
        <f t="shared" si="0"/>
        <v>93.226958874236871</v>
      </c>
    </row>
    <row r="23" spans="1:9" x14ac:dyDescent="0.25">
      <c r="A23" s="2" t="s">
        <v>82</v>
      </c>
      <c r="B23" s="1">
        <v>639</v>
      </c>
      <c r="C23" s="3" t="s">
        <v>34</v>
      </c>
      <c r="D23" s="3" t="s">
        <v>36</v>
      </c>
      <c r="E23" s="1">
        <v>2000011580</v>
      </c>
      <c r="F23" s="1">
        <v>852</v>
      </c>
      <c r="G23" s="4">
        <v>8954.7099999999991</v>
      </c>
      <c r="H23" s="4">
        <v>8954.7099999999991</v>
      </c>
      <c r="I23" s="12">
        <f t="shared" si="0"/>
        <v>100</v>
      </c>
    </row>
    <row r="24" spans="1:9" ht="52.5" customHeight="1" x14ac:dyDescent="0.25">
      <c r="A24" s="2" t="s">
        <v>38</v>
      </c>
      <c r="B24" s="1">
        <v>639</v>
      </c>
      <c r="C24" s="3" t="s">
        <v>34</v>
      </c>
      <c r="D24" s="3" t="s">
        <v>36</v>
      </c>
      <c r="E24" s="3" t="s">
        <v>95</v>
      </c>
      <c r="F24" s="1">
        <v>540</v>
      </c>
      <c r="G24" s="4">
        <v>142972</v>
      </c>
      <c r="H24" s="4">
        <v>142972</v>
      </c>
      <c r="I24" s="12">
        <f t="shared" si="0"/>
        <v>100</v>
      </c>
    </row>
    <row r="25" spans="1:9" ht="39" customHeight="1" x14ac:dyDescent="0.25">
      <c r="A25" s="6" t="s">
        <v>15</v>
      </c>
      <c r="B25" s="9">
        <v>639</v>
      </c>
      <c r="C25" s="8" t="s">
        <v>34</v>
      </c>
      <c r="D25" s="8" t="s">
        <v>39</v>
      </c>
      <c r="E25" s="8" t="s">
        <v>94</v>
      </c>
      <c r="F25" s="8" t="s">
        <v>37</v>
      </c>
      <c r="G25" s="7">
        <f>G26</f>
        <v>103115</v>
      </c>
      <c r="H25" s="7">
        <f>H26</f>
        <v>103115</v>
      </c>
      <c r="I25" s="12">
        <f t="shared" si="0"/>
        <v>100</v>
      </c>
    </row>
    <row r="26" spans="1:9" ht="39.75" customHeight="1" x14ac:dyDescent="0.25">
      <c r="A26" s="2" t="s">
        <v>55</v>
      </c>
      <c r="B26" s="1">
        <v>639</v>
      </c>
      <c r="C26" s="3" t="s">
        <v>34</v>
      </c>
      <c r="D26" s="3" t="s">
        <v>39</v>
      </c>
      <c r="E26" s="1">
        <v>2000011590</v>
      </c>
      <c r="F26" s="3" t="s">
        <v>37</v>
      </c>
      <c r="G26" s="4">
        <f>G27</f>
        <v>103115</v>
      </c>
      <c r="H26" s="4">
        <f>H27</f>
        <v>103115</v>
      </c>
      <c r="I26" s="12">
        <f t="shared" si="0"/>
        <v>100</v>
      </c>
    </row>
    <row r="27" spans="1:9" x14ac:dyDescent="0.25">
      <c r="A27" s="2" t="s">
        <v>14</v>
      </c>
      <c r="B27" s="1">
        <v>639</v>
      </c>
      <c r="C27" s="3" t="s">
        <v>34</v>
      </c>
      <c r="D27" s="3" t="s">
        <v>39</v>
      </c>
      <c r="E27" s="1">
        <v>2000011590</v>
      </c>
      <c r="F27" s="1">
        <v>540</v>
      </c>
      <c r="G27" s="4">
        <v>103115</v>
      </c>
      <c r="H27" s="4">
        <v>103115</v>
      </c>
      <c r="I27" s="12">
        <f t="shared" si="0"/>
        <v>100</v>
      </c>
    </row>
    <row r="28" spans="1:9" x14ac:dyDescent="0.25">
      <c r="A28" s="6" t="s">
        <v>16</v>
      </c>
      <c r="B28" s="9">
        <v>639</v>
      </c>
      <c r="C28" s="8" t="s">
        <v>34</v>
      </c>
      <c r="D28" s="8" t="s">
        <v>42</v>
      </c>
      <c r="E28" s="8" t="s">
        <v>94</v>
      </c>
      <c r="F28" s="8" t="s">
        <v>37</v>
      </c>
      <c r="G28" s="7">
        <f>G31+G29</f>
        <v>1870725.46</v>
      </c>
      <c r="H28" s="7">
        <f>H31+H29</f>
        <v>1794872.24</v>
      </c>
      <c r="I28" s="14">
        <f t="shared" si="0"/>
        <v>95.945251100607791</v>
      </c>
    </row>
    <row r="29" spans="1:9" ht="38.25" x14ac:dyDescent="0.25">
      <c r="A29" s="2" t="s">
        <v>142</v>
      </c>
      <c r="B29" s="1">
        <v>639</v>
      </c>
      <c r="C29" s="3" t="s">
        <v>34</v>
      </c>
      <c r="D29" s="3" t="s">
        <v>42</v>
      </c>
      <c r="E29" s="3" t="s">
        <v>96</v>
      </c>
      <c r="F29" s="3" t="s">
        <v>37</v>
      </c>
      <c r="G29" s="4">
        <f>G30</f>
        <v>360000</v>
      </c>
      <c r="H29" s="4">
        <f>H30</f>
        <v>360000</v>
      </c>
      <c r="I29" s="12">
        <f>I30</f>
        <v>100</v>
      </c>
    </row>
    <row r="30" spans="1:9" x14ac:dyDescent="0.25">
      <c r="A30" s="2" t="s">
        <v>14</v>
      </c>
      <c r="B30" s="1">
        <v>639</v>
      </c>
      <c r="C30" s="3" t="s">
        <v>34</v>
      </c>
      <c r="D30" s="3" t="s">
        <v>42</v>
      </c>
      <c r="E30" s="3" t="s">
        <v>96</v>
      </c>
      <c r="F30" s="3" t="s">
        <v>86</v>
      </c>
      <c r="G30" s="4">
        <v>360000</v>
      </c>
      <c r="H30" s="4">
        <v>360000</v>
      </c>
      <c r="I30" s="12">
        <f>H30/G30*100</f>
        <v>100</v>
      </c>
    </row>
    <row r="31" spans="1:9" x14ac:dyDescent="0.25">
      <c r="A31" s="2" t="s">
        <v>56</v>
      </c>
      <c r="B31" s="1">
        <v>639</v>
      </c>
      <c r="C31" s="3" t="s">
        <v>34</v>
      </c>
      <c r="D31" s="3" t="s">
        <v>42</v>
      </c>
      <c r="E31" s="1">
        <v>2000011620</v>
      </c>
      <c r="F31" s="3" t="s">
        <v>37</v>
      </c>
      <c r="G31" s="4">
        <f>G32+G33</f>
        <v>1510725.46</v>
      </c>
      <c r="H31" s="4">
        <f>H32+H33</f>
        <v>1434872.24</v>
      </c>
      <c r="I31" s="12">
        <f t="shared" si="0"/>
        <v>94.979020211918581</v>
      </c>
    </row>
    <row r="32" spans="1:9" ht="25.5" x14ac:dyDescent="0.25">
      <c r="A32" s="2" t="s">
        <v>11</v>
      </c>
      <c r="B32" s="1">
        <v>639</v>
      </c>
      <c r="C32" s="3" t="s">
        <v>34</v>
      </c>
      <c r="D32" s="3" t="s">
        <v>42</v>
      </c>
      <c r="E32" s="1">
        <v>2000011620</v>
      </c>
      <c r="F32" s="1">
        <v>244</v>
      </c>
      <c r="G32" s="4">
        <v>1507711.8</v>
      </c>
      <c r="H32" s="4">
        <v>1431858.58</v>
      </c>
      <c r="I32" s="12">
        <f t="shared" si="0"/>
        <v>94.968984125480745</v>
      </c>
    </row>
    <row r="33" spans="1:9" x14ac:dyDescent="0.25">
      <c r="A33" s="2" t="s">
        <v>82</v>
      </c>
      <c r="B33" s="1">
        <v>639</v>
      </c>
      <c r="C33" s="3" t="s">
        <v>34</v>
      </c>
      <c r="D33" s="3" t="s">
        <v>42</v>
      </c>
      <c r="E33" s="1">
        <v>2000011620</v>
      </c>
      <c r="F33" s="1">
        <v>852</v>
      </c>
      <c r="G33" s="4">
        <v>3013.66</v>
      </c>
      <c r="H33" s="4">
        <v>3013.66</v>
      </c>
      <c r="I33" s="12">
        <f>H33/G33*100</f>
        <v>100</v>
      </c>
    </row>
    <row r="34" spans="1:9" ht="12.75" customHeight="1" x14ac:dyDescent="0.25">
      <c r="A34" s="6" t="s">
        <v>17</v>
      </c>
      <c r="B34" s="9">
        <v>639</v>
      </c>
      <c r="C34" s="8" t="s">
        <v>35</v>
      </c>
      <c r="D34" s="8" t="s">
        <v>43</v>
      </c>
      <c r="E34" s="8" t="s">
        <v>94</v>
      </c>
      <c r="F34" s="8" t="s">
        <v>37</v>
      </c>
      <c r="G34" s="7">
        <f>G35</f>
        <v>180550</v>
      </c>
      <c r="H34" s="7">
        <f>H35</f>
        <v>180550</v>
      </c>
      <c r="I34" s="12">
        <f t="shared" si="0"/>
        <v>100</v>
      </c>
    </row>
    <row r="35" spans="1:9" ht="38.25" x14ac:dyDescent="0.25">
      <c r="A35" s="2" t="s">
        <v>18</v>
      </c>
      <c r="B35" s="1">
        <v>639</v>
      </c>
      <c r="C35" s="3" t="s">
        <v>35</v>
      </c>
      <c r="D35" s="3" t="s">
        <v>43</v>
      </c>
      <c r="E35" s="1">
        <v>2000051180</v>
      </c>
      <c r="F35" s="3" t="s">
        <v>37</v>
      </c>
      <c r="G35" s="4">
        <f>G36+G38+G37</f>
        <v>180550</v>
      </c>
      <c r="H35" s="4">
        <f>H36+H38+H37</f>
        <v>180550</v>
      </c>
      <c r="I35" s="12">
        <f t="shared" si="0"/>
        <v>100</v>
      </c>
    </row>
    <row r="36" spans="1:9" ht="38.25" customHeight="1" x14ac:dyDescent="0.25">
      <c r="A36" s="2" t="s">
        <v>97</v>
      </c>
      <c r="B36" s="1">
        <v>639</v>
      </c>
      <c r="C36" s="3" t="s">
        <v>35</v>
      </c>
      <c r="D36" s="3" t="s">
        <v>43</v>
      </c>
      <c r="E36" s="1">
        <v>2000051180</v>
      </c>
      <c r="F36" s="1">
        <v>121</v>
      </c>
      <c r="G36" s="4">
        <v>137534.84</v>
      </c>
      <c r="H36" s="4">
        <v>137534.84</v>
      </c>
      <c r="I36" s="12">
        <f t="shared" si="0"/>
        <v>100</v>
      </c>
    </row>
    <row r="37" spans="1:9" ht="39.75" customHeight="1" x14ac:dyDescent="0.25">
      <c r="A37" s="2" t="s">
        <v>97</v>
      </c>
      <c r="B37" s="1">
        <v>639</v>
      </c>
      <c r="C37" s="3" t="s">
        <v>35</v>
      </c>
      <c r="D37" s="3" t="s">
        <v>43</v>
      </c>
      <c r="E37" s="1">
        <v>2000051180</v>
      </c>
      <c r="F37" s="1">
        <v>129</v>
      </c>
      <c r="G37" s="4">
        <v>40309.699999999997</v>
      </c>
      <c r="H37" s="4">
        <v>40309.699999999997</v>
      </c>
      <c r="I37" s="12">
        <f>H37/G37*100</f>
        <v>100</v>
      </c>
    </row>
    <row r="38" spans="1:9" ht="25.5" customHeight="1" x14ac:dyDescent="0.25">
      <c r="A38" s="2" t="s">
        <v>11</v>
      </c>
      <c r="B38" s="1">
        <v>639</v>
      </c>
      <c r="C38" s="3" t="s">
        <v>35</v>
      </c>
      <c r="D38" s="3" t="s">
        <v>43</v>
      </c>
      <c r="E38" s="1">
        <v>2000051180</v>
      </c>
      <c r="F38" s="1">
        <v>244</v>
      </c>
      <c r="G38" s="4">
        <v>2705.46</v>
      </c>
      <c r="H38" s="4">
        <v>2705.46</v>
      </c>
      <c r="I38" s="12">
        <f t="shared" si="0"/>
        <v>100</v>
      </c>
    </row>
    <row r="39" spans="1:9" ht="25.5" x14ac:dyDescent="0.25">
      <c r="A39" s="6" t="s">
        <v>71</v>
      </c>
      <c r="B39" s="9">
        <v>639</v>
      </c>
      <c r="C39" s="8" t="s">
        <v>43</v>
      </c>
      <c r="D39" s="8" t="s">
        <v>54</v>
      </c>
      <c r="E39" s="8" t="s">
        <v>94</v>
      </c>
      <c r="F39" s="8" t="s">
        <v>37</v>
      </c>
      <c r="G39" s="7">
        <f>G40+G49</f>
        <v>486186.81</v>
      </c>
      <c r="H39" s="7">
        <f>H40+H49</f>
        <v>486186.81</v>
      </c>
      <c r="I39" s="12">
        <f t="shared" si="0"/>
        <v>100</v>
      </c>
    </row>
    <row r="40" spans="1:9" ht="39.75" customHeight="1" x14ac:dyDescent="0.25">
      <c r="A40" s="2" t="s">
        <v>70</v>
      </c>
      <c r="B40" s="1">
        <v>639</v>
      </c>
      <c r="C40" s="3" t="s">
        <v>43</v>
      </c>
      <c r="D40" s="3" t="s">
        <v>44</v>
      </c>
      <c r="E40" s="3" t="s">
        <v>94</v>
      </c>
      <c r="F40" s="3" t="s">
        <v>37</v>
      </c>
      <c r="G40" s="4">
        <f>G41+G43+G45+G47</f>
        <v>337223.81</v>
      </c>
      <c r="H40" s="4">
        <f>H41+H43+H45+H47</f>
        <v>337223.81</v>
      </c>
      <c r="I40" s="12">
        <f t="shared" si="0"/>
        <v>100</v>
      </c>
    </row>
    <row r="41" spans="1:9" ht="27.75" customHeight="1" x14ac:dyDescent="0.25">
      <c r="A41" s="2" t="s">
        <v>45</v>
      </c>
      <c r="B41" s="1">
        <v>639</v>
      </c>
      <c r="C41" s="3" t="s">
        <v>43</v>
      </c>
      <c r="D41" s="3" t="s">
        <v>44</v>
      </c>
      <c r="E41" s="3" t="s">
        <v>98</v>
      </c>
      <c r="F41" s="3" t="s">
        <v>37</v>
      </c>
      <c r="G41" s="4">
        <f>G42</f>
        <v>59285.81</v>
      </c>
      <c r="H41" s="4">
        <f>H42</f>
        <v>59285.81</v>
      </c>
      <c r="I41" s="12">
        <f t="shared" si="0"/>
        <v>100</v>
      </c>
    </row>
    <row r="42" spans="1:9" ht="28.5" customHeight="1" x14ac:dyDescent="0.25">
      <c r="A42" s="2" t="s">
        <v>11</v>
      </c>
      <c r="B42" s="1">
        <v>639</v>
      </c>
      <c r="C42" s="3" t="s">
        <v>43</v>
      </c>
      <c r="D42" s="3" t="s">
        <v>44</v>
      </c>
      <c r="E42" s="3" t="s">
        <v>98</v>
      </c>
      <c r="F42" s="1">
        <v>244</v>
      </c>
      <c r="G42" s="4">
        <v>59285.81</v>
      </c>
      <c r="H42" s="4">
        <v>59285.81</v>
      </c>
      <c r="I42" s="12">
        <f t="shared" si="0"/>
        <v>100</v>
      </c>
    </row>
    <row r="43" spans="1:9" ht="90" customHeight="1" x14ac:dyDescent="0.25">
      <c r="A43" s="2" t="s">
        <v>83</v>
      </c>
      <c r="B43" s="1">
        <v>639</v>
      </c>
      <c r="C43" s="3" t="s">
        <v>43</v>
      </c>
      <c r="D43" s="3" t="s">
        <v>44</v>
      </c>
      <c r="E43" s="3" t="s">
        <v>99</v>
      </c>
      <c r="F43" s="3" t="s">
        <v>37</v>
      </c>
      <c r="G43" s="4">
        <f>G44</f>
        <v>36469</v>
      </c>
      <c r="H43" s="4">
        <f>H44</f>
        <v>36469</v>
      </c>
      <c r="I43" s="12">
        <f>H43/G43*100</f>
        <v>100</v>
      </c>
    </row>
    <row r="44" spans="1:9" ht="12.75" customHeight="1" x14ac:dyDescent="0.25">
      <c r="A44" s="2" t="s">
        <v>14</v>
      </c>
      <c r="B44" s="1">
        <v>639</v>
      </c>
      <c r="C44" s="3" t="s">
        <v>43</v>
      </c>
      <c r="D44" s="3" t="s">
        <v>44</v>
      </c>
      <c r="E44" s="3" t="s">
        <v>99</v>
      </c>
      <c r="F44" s="1">
        <v>540</v>
      </c>
      <c r="G44" s="4">
        <v>36469</v>
      </c>
      <c r="H44" s="4">
        <v>36469</v>
      </c>
      <c r="I44" s="13">
        <f t="shared" si="0"/>
        <v>100</v>
      </c>
    </row>
    <row r="45" spans="1:9" ht="64.5" customHeight="1" x14ac:dyDescent="0.25">
      <c r="A45" s="2" t="s">
        <v>84</v>
      </c>
      <c r="B45" s="1">
        <v>639</v>
      </c>
      <c r="C45" s="3" t="s">
        <v>43</v>
      </c>
      <c r="D45" s="3" t="s">
        <v>44</v>
      </c>
      <c r="E45" s="3" t="s">
        <v>100</v>
      </c>
      <c r="F45" s="3" t="s">
        <v>37</v>
      </c>
      <c r="G45" s="4">
        <f>G46</f>
        <v>36469</v>
      </c>
      <c r="H45" s="4">
        <f>H46</f>
        <v>36469</v>
      </c>
      <c r="I45" s="12">
        <f>I46</f>
        <v>100</v>
      </c>
    </row>
    <row r="46" spans="1:9" ht="12.75" customHeight="1" x14ac:dyDescent="0.25">
      <c r="A46" s="2" t="s">
        <v>14</v>
      </c>
      <c r="B46" s="1">
        <v>639</v>
      </c>
      <c r="C46" s="3" t="s">
        <v>43</v>
      </c>
      <c r="D46" s="3" t="s">
        <v>44</v>
      </c>
      <c r="E46" s="3" t="s">
        <v>100</v>
      </c>
      <c r="F46" s="1">
        <v>540</v>
      </c>
      <c r="G46" s="4">
        <v>36469</v>
      </c>
      <c r="H46" s="4">
        <v>36469</v>
      </c>
      <c r="I46" s="13">
        <f>H46/G46*100</f>
        <v>100</v>
      </c>
    </row>
    <row r="47" spans="1:9" ht="50.25" customHeight="1" x14ac:dyDescent="0.25">
      <c r="A47" s="2" t="s">
        <v>101</v>
      </c>
      <c r="B47" s="1">
        <v>639</v>
      </c>
      <c r="C47" s="3" t="s">
        <v>43</v>
      </c>
      <c r="D47" s="3" t="s">
        <v>44</v>
      </c>
      <c r="E47" s="3" t="s">
        <v>102</v>
      </c>
      <c r="F47" s="3" t="s">
        <v>37</v>
      </c>
      <c r="G47" s="4">
        <f>G48</f>
        <v>205000</v>
      </c>
      <c r="H47" s="4">
        <f>H48</f>
        <v>205000</v>
      </c>
      <c r="I47" s="12">
        <f>I48</f>
        <v>100</v>
      </c>
    </row>
    <row r="48" spans="1:9" ht="29.25" customHeight="1" x14ac:dyDescent="0.25">
      <c r="A48" s="2" t="s">
        <v>11</v>
      </c>
      <c r="B48" s="1">
        <v>639</v>
      </c>
      <c r="C48" s="3" t="s">
        <v>43</v>
      </c>
      <c r="D48" s="3" t="s">
        <v>44</v>
      </c>
      <c r="E48" s="3" t="s">
        <v>102</v>
      </c>
      <c r="F48" s="1">
        <v>244</v>
      </c>
      <c r="G48" s="4">
        <v>205000</v>
      </c>
      <c r="H48" s="4">
        <v>205000</v>
      </c>
      <c r="I48" s="13">
        <f>H48/G48*100</f>
        <v>100</v>
      </c>
    </row>
    <row r="49" spans="1:9" x14ac:dyDescent="0.25">
      <c r="A49" s="2" t="s">
        <v>19</v>
      </c>
      <c r="B49" s="1">
        <v>639</v>
      </c>
      <c r="C49" s="3" t="s">
        <v>43</v>
      </c>
      <c r="D49" s="3" t="s">
        <v>46</v>
      </c>
      <c r="E49" s="3" t="s">
        <v>94</v>
      </c>
      <c r="F49" s="3" t="s">
        <v>37</v>
      </c>
      <c r="G49" s="4">
        <f>G50</f>
        <v>148963</v>
      </c>
      <c r="H49" s="4">
        <f>H50</f>
        <v>148963</v>
      </c>
      <c r="I49" s="13">
        <f t="shared" si="0"/>
        <v>100</v>
      </c>
    </row>
    <row r="50" spans="1:9" ht="27" customHeight="1" x14ac:dyDescent="0.25">
      <c r="A50" s="2" t="s">
        <v>72</v>
      </c>
      <c r="B50" s="1">
        <v>639</v>
      </c>
      <c r="C50" s="3" t="s">
        <v>43</v>
      </c>
      <c r="D50" s="3" t="s">
        <v>46</v>
      </c>
      <c r="E50" s="3" t="s">
        <v>103</v>
      </c>
      <c r="F50" s="3" t="s">
        <v>37</v>
      </c>
      <c r="G50" s="4">
        <f>G51</f>
        <v>148963</v>
      </c>
      <c r="H50" s="4">
        <f>H51</f>
        <v>148963</v>
      </c>
      <c r="I50" s="12">
        <f t="shared" si="0"/>
        <v>100</v>
      </c>
    </row>
    <row r="51" spans="1:9" ht="38.25" customHeight="1" x14ac:dyDescent="0.25">
      <c r="A51" s="2" t="s">
        <v>85</v>
      </c>
      <c r="B51" s="1">
        <v>639</v>
      </c>
      <c r="C51" s="3" t="s">
        <v>43</v>
      </c>
      <c r="D51" s="3" t="s">
        <v>46</v>
      </c>
      <c r="E51" s="3" t="s">
        <v>103</v>
      </c>
      <c r="F51" s="1">
        <v>244</v>
      </c>
      <c r="G51" s="4">
        <v>148963</v>
      </c>
      <c r="H51" s="4">
        <v>148963</v>
      </c>
      <c r="I51" s="12">
        <f t="shared" si="0"/>
        <v>100</v>
      </c>
    </row>
    <row r="52" spans="1:9" ht="15" customHeight="1" x14ac:dyDescent="0.25">
      <c r="A52" s="6" t="s">
        <v>73</v>
      </c>
      <c r="B52" s="9">
        <v>639</v>
      </c>
      <c r="C52" s="8" t="s">
        <v>36</v>
      </c>
      <c r="D52" s="8" t="s">
        <v>54</v>
      </c>
      <c r="E52" s="8" t="s">
        <v>94</v>
      </c>
      <c r="F52" s="8" t="s">
        <v>37</v>
      </c>
      <c r="G52" s="7">
        <f>+G53+G56+G59</f>
        <v>85638.720000000001</v>
      </c>
      <c r="H52" s="7">
        <f>+H53+H56+H59</f>
        <v>85638.720000000001</v>
      </c>
      <c r="I52" s="12">
        <f t="shared" si="0"/>
        <v>100</v>
      </c>
    </row>
    <row r="53" spans="1:9" x14ac:dyDescent="0.25">
      <c r="A53" s="2" t="s">
        <v>47</v>
      </c>
      <c r="B53" s="1">
        <v>639</v>
      </c>
      <c r="C53" s="3" t="s">
        <v>36</v>
      </c>
      <c r="D53" s="3" t="s">
        <v>48</v>
      </c>
      <c r="E53" s="3" t="s">
        <v>94</v>
      </c>
      <c r="F53" s="3" t="s">
        <v>37</v>
      </c>
      <c r="G53" s="4">
        <f>G54</f>
        <v>57398.720000000001</v>
      </c>
      <c r="H53" s="4">
        <f>H54</f>
        <v>57398.720000000001</v>
      </c>
      <c r="I53" s="12">
        <f t="shared" si="0"/>
        <v>100</v>
      </c>
    </row>
    <row r="54" spans="1:9" ht="51" x14ac:dyDescent="0.25">
      <c r="A54" s="2" t="s">
        <v>49</v>
      </c>
      <c r="B54" s="1">
        <v>639</v>
      </c>
      <c r="C54" s="3" t="s">
        <v>36</v>
      </c>
      <c r="D54" s="3" t="s">
        <v>48</v>
      </c>
      <c r="E54" s="3" t="s">
        <v>104</v>
      </c>
      <c r="F54" s="3" t="s">
        <v>37</v>
      </c>
      <c r="G54" s="4">
        <f>G55</f>
        <v>57398.720000000001</v>
      </c>
      <c r="H54" s="4">
        <f>H55</f>
        <v>57398.720000000001</v>
      </c>
      <c r="I54" s="12">
        <f t="shared" si="0"/>
        <v>100</v>
      </c>
    </row>
    <row r="55" spans="1:9" ht="51" customHeight="1" x14ac:dyDescent="0.25">
      <c r="A55" s="2" t="s">
        <v>143</v>
      </c>
      <c r="B55" s="1">
        <v>639</v>
      </c>
      <c r="C55" s="3" t="s">
        <v>36</v>
      </c>
      <c r="D55" s="3" t="s">
        <v>48</v>
      </c>
      <c r="E55" s="3" t="s">
        <v>104</v>
      </c>
      <c r="F55" s="1">
        <v>811</v>
      </c>
      <c r="G55" s="4">
        <v>57398.720000000001</v>
      </c>
      <c r="H55" s="4">
        <v>57398.720000000001</v>
      </c>
      <c r="I55" s="12">
        <f t="shared" si="0"/>
        <v>100</v>
      </c>
    </row>
    <row r="56" spans="1:9" x14ac:dyDescent="0.25">
      <c r="A56" s="2" t="s">
        <v>91</v>
      </c>
      <c r="B56" s="1">
        <v>639</v>
      </c>
      <c r="C56" s="3" t="s">
        <v>36</v>
      </c>
      <c r="D56" s="3" t="s">
        <v>44</v>
      </c>
      <c r="E56" s="3" t="s">
        <v>94</v>
      </c>
      <c r="F56" s="3" t="s">
        <v>37</v>
      </c>
      <c r="G56" s="4">
        <f t="shared" ref="G56:I57" si="1">G57</f>
        <v>18240</v>
      </c>
      <c r="H56" s="4">
        <f t="shared" si="1"/>
        <v>18240</v>
      </c>
      <c r="I56" s="12">
        <f t="shared" si="1"/>
        <v>100</v>
      </c>
    </row>
    <row r="57" spans="1:9" x14ac:dyDescent="0.25">
      <c r="A57" s="2" t="s">
        <v>60</v>
      </c>
      <c r="B57" s="1">
        <v>639</v>
      </c>
      <c r="C57" s="3" t="s">
        <v>36</v>
      </c>
      <c r="D57" s="3" t="s">
        <v>44</v>
      </c>
      <c r="E57" s="3" t="s">
        <v>106</v>
      </c>
      <c r="F57" s="3" t="s">
        <v>37</v>
      </c>
      <c r="G57" s="4">
        <f t="shared" si="1"/>
        <v>18240</v>
      </c>
      <c r="H57" s="4">
        <f t="shared" si="1"/>
        <v>18240</v>
      </c>
      <c r="I57" s="12">
        <f t="shared" si="1"/>
        <v>100</v>
      </c>
    </row>
    <row r="58" spans="1:9" ht="38.25" x14ac:dyDescent="0.25">
      <c r="A58" s="2" t="s">
        <v>85</v>
      </c>
      <c r="B58" s="1">
        <v>639</v>
      </c>
      <c r="C58" s="3" t="s">
        <v>36</v>
      </c>
      <c r="D58" s="3" t="s">
        <v>44</v>
      </c>
      <c r="E58" s="3" t="s">
        <v>106</v>
      </c>
      <c r="F58" s="1">
        <v>244</v>
      </c>
      <c r="G58" s="4">
        <v>18240</v>
      </c>
      <c r="H58" s="4">
        <v>18240</v>
      </c>
      <c r="I58" s="12">
        <f>H58/G58*100</f>
        <v>100</v>
      </c>
    </row>
    <row r="59" spans="1:9" ht="25.5" x14ac:dyDescent="0.25">
      <c r="A59" s="2" t="s">
        <v>107</v>
      </c>
      <c r="B59" s="1">
        <v>639</v>
      </c>
      <c r="C59" s="3" t="s">
        <v>36</v>
      </c>
      <c r="D59" s="3" t="s">
        <v>109</v>
      </c>
      <c r="E59" s="3" t="s">
        <v>94</v>
      </c>
      <c r="F59" s="3" t="s">
        <v>37</v>
      </c>
      <c r="G59" s="4">
        <f t="shared" ref="G59:I60" si="2">G60</f>
        <v>10000</v>
      </c>
      <c r="H59" s="4">
        <f t="shared" si="2"/>
        <v>10000</v>
      </c>
      <c r="I59" s="12">
        <f t="shared" si="2"/>
        <v>100</v>
      </c>
    </row>
    <row r="60" spans="1:9" ht="25.5" x14ac:dyDescent="0.25">
      <c r="A60" s="2" t="s">
        <v>108</v>
      </c>
      <c r="B60" s="1">
        <v>639</v>
      </c>
      <c r="C60" s="3" t="s">
        <v>36</v>
      </c>
      <c r="D60" s="3" t="s">
        <v>109</v>
      </c>
      <c r="E60" s="3" t="s">
        <v>110</v>
      </c>
      <c r="F60" s="3" t="s">
        <v>37</v>
      </c>
      <c r="G60" s="4">
        <f t="shared" si="2"/>
        <v>10000</v>
      </c>
      <c r="H60" s="4">
        <f t="shared" si="2"/>
        <v>10000</v>
      </c>
      <c r="I60" s="12">
        <f t="shared" si="2"/>
        <v>100</v>
      </c>
    </row>
    <row r="61" spans="1:9" ht="38.25" x14ac:dyDescent="0.25">
      <c r="A61" s="2" t="s">
        <v>85</v>
      </c>
      <c r="B61" s="1">
        <v>639</v>
      </c>
      <c r="C61" s="3" t="s">
        <v>36</v>
      </c>
      <c r="D61" s="3" t="s">
        <v>109</v>
      </c>
      <c r="E61" s="3" t="s">
        <v>110</v>
      </c>
      <c r="F61" s="1">
        <v>244</v>
      </c>
      <c r="G61" s="4">
        <v>10000</v>
      </c>
      <c r="H61" s="4">
        <v>10000</v>
      </c>
      <c r="I61" s="12">
        <f>H61/G61*100</f>
        <v>100</v>
      </c>
    </row>
    <row r="62" spans="1:9" x14ac:dyDescent="0.25">
      <c r="A62" s="6" t="s">
        <v>51</v>
      </c>
      <c r="B62" s="1">
        <v>639</v>
      </c>
      <c r="C62" s="8" t="s">
        <v>52</v>
      </c>
      <c r="D62" s="8" t="s">
        <v>54</v>
      </c>
      <c r="E62" s="8" t="s">
        <v>94</v>
      </c>
      <c r="F62" s="8" t="s">
        <v>37</v>
      </c>
      <c r="G62" s="7">
        <f>G63+G66</f>
        <v>1988764.47</v>
      </c>
      <c r="H62" s="7">
        <f>H63+H66</f>
        <v>1988764.47</v>
      </c>
      <c r="I62" s="12">
        <f t="shared" si="0"/>
        <v>100</v>
      </c>
    </row>
    <row r="63" spans="1:9" x14ac:dyDescent="0.25">
      <c r="A63" s="2" t="s">
        <v>20</v>
      </c>
      <c r="B63" s="1">
        <v>639</v>
      </c>
      <c r="C63" s="3" t="s">
        <v>52</v>
      </c>
      <c r="D63" s="3" t="s">
        <v>34</v>
      </c>
      <c r="E63" s="3" t="s">
        <v>94</v>
      </c>
      <c r="F63" s="3" t="s">
        <v>37</v>
      </c>
      <c r="G63" s="4">
        <f>G64</f>
        <v>309114.2</v>
      </c>
      <c r="H63" s="4">
        <f>H64</f>
        <v>309114.2</v>
      </c>
      <c r="I63" s="13">
        <f t="shared" si="0"/>
        <v>100</v>
      </c>
    </row>
    <row r="64" spans="1:9" ht="38.25" x14ac:dyDescent="0.25">
      <c r="A64" s="2" t="s">
        <v>68</v>
      </c>
      <c r="B64" s="1">
        <v>639</v>
      </c>
      <c r="C64" s="3" t="s">
        <v>52</v>
      </c>
      <c r="D64" s="3" t="s">
        <v>34</v>
      </c>
      <c r="E64" s="3" t="s">
        <v>111</v>
      </c>
      <c r="F64" s="3" t="s">
        <v>37</v>
      </c>
      <c r="G64" s="4">
        <f>G65</f>
        <v>309114.2</v>
      </c>
      <c r="H64" s="4">
        <f>H65</f>
        <v>309114.2</v>
      </c>
      <c r="I64" s="12">
        <f>I65</f>
        <v>100</v>
      </c>
    </row>
    <row r="65" spans="1:9" ht="38.25" x14ac:dyDescent="0.25">
      <c r="A65" s="2" t="s">
        <v>85</v>
      </c>
      <c r="B65" s="1">
        <v>639</v>
      </c>
      <c r="C65" s="3" t="s">
        <v>52</v>
      </c>
      <c r="D65" s="3" t="s">
        <v>34</v>
      </c>
      <c r="E65" s="3" t="s">
        <v>111</v>
      </c>
      <c r="F65" s="1">
        <v>244</v>
      </c>
      <c r="G65" s="4">
        <v>309114.2</v>
      </c>
      <c r="H65" s="4">
        <v>309114.2</v>
      </c>
      <c r="I65" s="12">
        <f>H65/G65*100</f>
        <v>100</v>
      </c>
    </row>
    <row r="66" spans="1:9" x14ac:dyDescent="0.25">
      <c r="A66" s="2" t="s">
        <v>21</v>
      </c>
      <c r="B66" s="1">
        <v>639</v>
      </c>
      <c r="C66" s="3" t="s">
        <v>52</v>
      </c>
      <c r="D66" s="3" t="s">
        <v>35</v>
      </c>
      <c r="E66" s="3" t="s">
        <v>94</v>
      </c>
      <c r="F66" s="3" t="s">
        <v>37</v>
      </c>
      <c r="G66" s="4">
        <f>G67+G69</f>
        <v>1679650.27</v>
      </c>
      <c r="H66" s="4">
        <f>H67+H69</f>
        <v>1679650.27</v>
      </c>
      <c r="I66" s="13">
        <f t="shared" ref="I66:I139" si="3">H66/G66*100</f>
        <v>100</v>
      </c>
    </row>
    <row r="67" spans="1:9" x14ac:dyDescent="0.25">
      <c r="A67" s="2" t="s">
        <v>53</v>
      </c>
      <c r="B67" s="1">
        <v>639</v>
      </c>
      <c r="C67" s="3" t="s">
        <v>52</v>
      </c>
      <c r="D67" s="3" t="s">
        <v>35</v>
      </c>
      <c r="E67" s="3" t="s">
        <v>112</v>
      </c>
      <c r="F67" s="3" t="s">
        <v>37</v>
      </c>
      <c r="G67" s="4">
        <f>G68</f>
        <v>1619650.27</v>
      </c>
      <c r="H67" s="4">
        <f>H68</f>
        <v>1619650.27</v>
      </c>
      <c r="I67" s="12">
        <f t="shared" si="3"/>
        <v>100</v>
      </c>
    </row>
    <row r="68" spans="1:9" ht="52.5" customHeight="1" x14ac:dyDescent="0.25">
      <c r="A68" s="2" t="s">
        <v>143</v>
      </c>
      <c r="B68" s="1">
        <v>639</v>
      </c>
      <c r="C68" s="3" t="s">
        <v>52</v>
      </c>
      <c r="D68" s="3" t="s">
        <v>35</v>
      </c>
      <c r="E68" s="3" t="s">
        <v>112</v>
      </c>
      <c r="F68" s="1">
        <v>811</v>
      </c>
      <c r="G68" s="4">
        <v>1619650.27</v>
      </c>
      <c r="H68" s="4">
        <v>1619650.27</v>
      </c>
      <c r="I68" s="12">
        <f t="shared" si="3"/>
        <v>100</v>
      </c>
    </row>
    <row r="69" spans="1:9" ht="28.5" customHeight="1" x14ac:dyDescent="0.25">
      <c r="A69" s="2" t="s">
        <v>155</v>
      </c>
      <c r="B69" s="1">
        <v>639</v>
      </c>
      <c r="C69" s="3" t="s">
        <v>52</v>
      </c>
      <c r="D69" s="3" t="s">
        <v>35</v>
      </c>
      <c r="E69" s="3" t="s">
        <v>113</v>
      </c>
      <c r="F69" s="3" t="s">
        <v>37</v>
      </c>
      <c r="G69" s="4">
        <f>G70</f>
        <v>60000</v>
      </c>
      <c r="H69" s="4">
        <f>H70</f>
        <v>60000</v>
      </c>
      <c r="I69" s="12">
        <f>I70</f>
        <v>100</v>
      </c>
    </row>
    <row r="70" spans="1:9" ht="39" customHeight="1" x14ac:dyDescent="0.25">
      <c r="A70" s="2" t="s">
        <v>85</v>
      </c>
      <c r="B70" s="1">
        <v>639</v>
      </c>
      <c r="C70" s="3" t="s">
        <v>52</v>
      </c>
      <c r="D70" s="3" t="s">
        <v>35</v>
      </c>
      <c r="E70" s="3" t="s">
        <v>113</v>
      </c>
      <c r="F70" s="1">
        <v>244</v>
      </c>
      <c r="G70" s="4">
        <v>60000</v>
      </c>
      <c r="H70" s="4">
        <v>60000</v>
      </c>
      <c r="I70" s="12">
        <f>H70/G70*100</f>
        <v>100</v>
      </c>
    </row>
    <row r="71" spans="1:9" ht="13.5" customHeight="1" x14ac:dyDescent="0.25">
      <c r="A71" s="6" t="s">
        <v>74</v>
      </c>
      <c r="B71" s="9">
        <v>639</v>
      </c>
      <c r="C71" s="8" t="s">
        <v>40</v>
      </c>
      <c r="D71" s="8" t="s">
        <v>54</v>
      </c>
      <c r="E71" s="8" t="s">
        <v>94</v>
      </c>
      <c r="F71" s="8" t="s">
        <v>37</v>
      </c>
      <c r="G71" s="7">
        <f t="shared" ref="G71:H73" si="4">G72</f>
        <v>248325</v>
      </c>
      <c r="H71" s="7">
        <f t="shared" si="4"/>
        <v>248325</v>
      </c>
      <c r="I71" s="12">
        <f t="shared" si="3"/>
        <v>100</v>
      </c>
    </row>
    <row r="72" spans="1:9" ht="13.5" customHeight="1" x14ac:dyDescent="0.25">
      <c r="A72" s="2" t="s">
        <v>75</v>
      </c>
      <c r="B72" s="1">
        <v>639</v>
      </c>
      <c r="C72" s="3" t="s">
        <v>40</v>
      </c>
      <c r="D72" s="3" t="s">
        <v>40</v>
      </c>
      <c r="E72" s="3" t="s">
        <v>94</v>
      </c>
      <c r="F72" s="3" t="s">
        <v>37</v>
      </c>
      <c r="G72" s="4">
        <f t="shared" si="4"/>
        <v>248325</v>
      </c>
      <c r="H72" s="4">
        <f t="shared" si="4"/>
        <v>248325</v>
      </c>
      <c r="I72" s="12">
        <f t="shared" si="3"/>
        <v>100</v>
      </c>
    </row>
    <row r="73" spans="1:9" ht="63" customHeight="1" x14ac:dyDescent="0.25">
      <c r="A73" s="2" t="s">
        <v>87</v>
      </c>
      <c r="B73" s="1">
        <v>639</v>
      </c>
      <c r="C73" s="3" t="s">
        <v>40</v>
      </c>
      <c r="D73" s="3" t="s">
        <v>40</v>
      </c>
      <c r="E73" s="3" t="s">
        <v>115</v>
      </c>
      <c r="F73" s="3" t="s">
        <v>37</v>
      </c>
      <c r="G73" s="4">
        <f t="shared" si="4"/>
        <v>248325</v>
      </c>
      <c r="H73" s="4">
        <f t="shared" si="4"/>
        <v>248325</v>
      </c>
      <c r="I73" s="12">
        <f t="shared" si="3"/>
        <v>100</v>
      </c>
    </row>
    <row r="74" spans="1:9" ht="13.5" customHeight="1" x14ac:dyDescent="0.25">
      <c r="A74" s="2" t="s">
        <v>14</v>
      </c>
      <c r="B74" s="1">
        <v>639</v>
      </c>
      <c r="C74" s="3" t="s">
        <v>40</v>
      </c>
      <c r="D74" s="3" t="s">
        <v>40</v>
      </c>
      <c r="E74" s="3" t="s">
        <v>115</v>
      </c>
      <c r="F74" s="1">
        <v>540</v>
      </c>
      <c r="G74" s="4">
        <v>248325</v>
      </c>
      <c r="H74" s="4">
        <v>248325</v>
      </c>
      <c r="I74" s="12">
        <f t="shared" si="3"/>
        <v>100</v>
      </c>
    </row>
    <row r="75" spans="1:9" ht="13.5" customHeight="1" x14ac:dyDescent="0.25">
      <c r="A75" s="6" t="s">
        <v>76</v>
      </c>
      <c r="B75" s="9">
        <v>639</v>
      </c>
      <c r="C75" s="8" t="s">
        <v>48</v>
      </c>
      <c r="D75" s="8" t="s">
        <v>54</v>
      </c>
      <c r="E75" s="8" t="s">
        <v>94</v>
      </c>
      <c r="F75" s="8" t="s">
        <v>37</v>
      </c>
      <c r="G75" s="7">
        <f>G76</f>
        <v>325999</v>
      </c>
      <c r="H75" s="7">
        <f>H76</f>
        <v>325999</v>
      </c>
      <c r="I75" s="12">
        <f t="shared" si="3"/>
        <v>100</v>
      </c>
    </row>
    <row r="76" spans="1:9" x14ac:dyDescent="0.25">
      <c r="A76" s="2" t="s">
        <v>22</v>
      </c>
      <c r="B76" s="1">
        <v>639</v>
      </c>
      <c r="C76" s="3" t="s">
        <v>48</v>
      </c>
      <c r="D76" s="3" t="s">
        <v>34</v>
      </c>
      <c r="E76" s="3" t="s">
        <v>94</v>
      </c>
      <c r="F76" s="3" t="s">
        <v>37</v>
      </c>
      <c r="G76" s="4">
        <f>G77+G79</f>
        <v>325999</v>
      </c>
      <c r="H76" s="4">
        <f>H77+H79</f>
        <v>325999</v>
      </c>
      <c r="I76" s="12">
        <f t="shared" si="3"/>
        <v>100</v>
      </c>
    </row>
    <row r="77" spans="1:9" ht="78.75" customHeight="1" x14ac:dyDescent="0.25">
      <c r="A77" s="2" t="s">
        <v>116</v>
      </c>
      <c r="B77" s="1">
        <v>639</v>
      </c>
      <c r="C77" s="3" t="s">
        <v>48</v>
      </c>
      <c r="D77" s="3" t="s">
        <v>34</v>
      </c>
      <c r="E77" s="3" t="s">
        <v>117</v>
      </c>
      <c r="F77" s="3" t="s">
        <v>37</v>
      </c>
      <c r="G77" s="4">
        <f>G78</f>
        <v>138600</v>
      </c>
      <c r="H77" s="4">
        <f>H78</f>
        <v>138600</v>
      </c>
      <c r="I77" s="12">
        <f t="shared" si="3"/>
        <v>100</v>
      </c>
    </row>
    <row r="78" spans="1:9" x14ac:dyDescent="0.25">
      <c r="A78" s="2" t="s">
        <v>14</v>
      </c>
      <c r="B78" s="1">
        <v>639</v>
      </c>
      <c r="C78" s="3" t="s">
        <v>48</v>
      </c>
      <c r="D78" s="3" t="s">
        <v>34</v>
      </c>
      <c r="E78" s="3" t="s">
        <v>117</v>
      </c>
      <c r="F78" s="1">
        <v>540</v>
      </c>
      <c r="G78" s="4">
        <v>138600</v>
      </c>
      <c r="H78" s="4">
        <v>138600</v>
      </c>
      <c r="I78" s="12">
        <f t="shared" si="3"/>
        <v>100</v>
      </c>
    </row>
    <row r="79" spans="1:9" ht="63.75" x14ac:dyDescent="0.25">
      <c r="A79" s="2" t="s">
        <v>50</v>
      </c>
      <c r="B79" s="1">
        <v>639</v>
      </c>
      <c r="C79" s="3" t="s">
        <v>48</v>
      </c>
      <c r="D79" s="3" t="s">
        <v>34</v>
      </c>
      <c r="E79" s="3" t="s">
        <v>118</v>
      </c>
      <c r="F79" s="3" t="s">
        <v>37</v>
      </c>
      <c r="G79" s="4">
        <f>G80</f>
        <v>187399</v>
      </c>
      <c r="H79" s="4">
        <f>H80</f>
        <v>187399</v>
      </c>
      <c r="I79" s="12">
        <f t="shared" si="3"/>
        <v>100</v>
      </c>
    </row>
    <row r="80" spans="1:9" x14ac:dyDescent="0.25">
      <c r="A80" s="2" t="s">
        <v>14</v>
      </c>
      <c r="B80" s="1">
        <v>639</v>
      </c>
      <c r="C80" s="3" t="s">
        <v>48</v>
      </c>
      <c r="D80" s="3" t="s">
        <v>34</v>
      </c>
      <c r="E80" s="3" t="s">
        <v>118</v>
      </c>
      <c r="F80" s="1">
        <v>540</v>
      </c>
      <c r="G80" s="4">
        <v>187399</v>
      </c>
      <c r="H80" s="4">
        <v>187399</v>
      </c>
      <c r="I80" s="13">
        <f t="shared" si="3"/>
        <v>100</v>
      </c>
    </row>
    <row r="81" spans="1:9" x14ac:dyDescent="0.25">
      <c r="A81" s="6" t="s">
        <v>77</v>
      </c>
      <c r="B81" s="1">
        <v>639</v>
      </c>
      <c r="C81" s="8" t="s">
        <v>46</v>
      </c>
      <c r="D81" s="8" t="s">
        <v>54</v>
      </c>
      <c r="E81" s="8" t="s">
        <v>94</v>
      </c>
      <c r="F81" s="8" t="s">
        <v>37</v>
      </c>
      <c r="G81" s="7">
        <f>G82+G85</f>
        <v>641774.74</v>
      </c>
      <c r="H81" s="7">
        <f>H82+H85</f>
        <v>636071.14</v>
      </c>
      <c r="I81" s="13">
        <f t="shared" si="3"/>
        <v>99.111276956771476</v>
      </c>
    </row>
    <row r="82" spans="1:9" x14ac:dyDescent="0.25">
      <c r="A82" s="2" t="s">
        <v>23</v>
      </c>
      <c r="B82" s="1">
        <v>639</v>
      </c>
      <c r="C82" s="3" t="s">
        <v>46</v>
      </c>
      <c r="D82" s="3" t="s">
        <v>34</v>
      </c>
      <c r="E82" s="3" t="s">
        <v>94</v>
      </c>
      <c r="F82" s="3" t="s">
        <v>37</v>
      </c>
      <c r="G82" s="4">
        <f>G83</f>
        <v>53774.74</v>
      </c>
      <c r="H82" s="4">
        <f>H83</f>
        <v>53774.74</v>
      </c>
      <c r="I82" s="13">
        <f t="shared" si="3"/>
        <v>100</v>
      </c>
    </row>
    <row r="83" spans="1:9" ht="25.5" x14ac:dyDescent="0.25">
      <c r="A83" s="2" t="s">
        <v>88</v>
      </c>
      <c r="B83" s="1">
        <v>639</v>
      </c>
      <c r="C83" s="3" t="s">
        <v>46</v>
      </c>
      <c r="D83" s="3" t="s">
        <v>34</v>
      </c>
      <c r="E83" s="1">
        <v>2000011640</v>
      </c>
      <c r="F83" s="3" t="s">
        <v>37</v>
      </c>
      <c r="G83" s="4">
        <f>G84</f>
        <v>53774.74</v>
      </c>
      <c r="H83" s="4">
        <f>H84</f>
        <v>53774.74</v>
      </c>
      <c r="I83" s="12">
        <f t="shared" si="3"/>
        <v>100</v>
      </c>
    </row>
    <row r="84" spans="1:9" ht="14.25" customHeight="1" x14ac:dyDescent="0.25">
      <c r="A84" s="2" t="s">
        <v>89</v>
      </c>
      <c r="B84" s="1">
        <v>639</v>
      </c>
      <c r="C84" s="3" t="s">
        <v>46</v>
      </c>
      <c r="D84" s="3" t="s">
        <v>34</v>
      </c>
      <c r="E84" s="1">
        <v>2000011640</v>
      </c>
      <c r="F84" s="1">
        <v>312</v>
      </c>
      <c r="G84" s="4">
        <v>53774.74</v>
      </c>
      <c r="H84" s="4">
        <v>53774.74</v>
      </c>
      <c r="I84" s="13">
        <f t="shared" si="3"/>
        <v>100</v>
      </c>
    </row>
    <row r="85" spans="1:9" ht="14.25" customHeight="1" x14ac:dyDescent="0.25">
      <c r="A85" s="2" t="s">
        <v>24</v>
      </c>
      <c r="B85" s="1">
        <v>639</v>
      </c>
      <c r="C85" s="3" t="s">
        <v>46</v>
      </c>
      <c r="D85" s="3" t="s">
        <v>43</v>
      </c>
      <c r="E85" s="3" t="s">
        <v>94</v>
      </c>
      <c r="F85" s="3" t="s">
        <v>37</v>
      </c>
      <c r="G85" s="4">
        <f>G86+G88</f>
        <v>588000</v>
      </c>
      <c r="H85" s="4">
        <f>H86+H88</f>
        <v>582296.4</v>
      </c>
      <c r="I85" s="13"/>
    </row>
    <row r="86" spans="1:9" ht="51.75" x14ac:dyDescent="0.25">
      <c r="A86" s="15" t="s">
        <v>144</v>
      </c>
      <c r="B86" s="1">
        <v>639</v>
      </c>
      <c r="C86" s="3" t="s">
        <v>46</v>
      </c>
      <c r="D86" s="3" t="s">
        <v>43</v>
      </c>
      <c r="E86" s="3" t="s">
        <v>119</v>
      </c>
      <c r="F86" s="3" t="s">
        <v>37</v>
      </c>
      <c r="G86" s="16">
        <f>G87</f>
        <v>210000</v>
      </c>
      <c r="H86" s="4">
        <f>H87</f>
        <v>207963</v>
      </c>
      <c r="I86" s="12">
        <f>I87</f>
        <v>99.03</v>
      </c>
    </row>
    <row r="87" spans="1:9" x14ac:dyDescent="0.25">
      <c r="A87" s="2" t="s">
        <v>145</v>
      </c>
      <c r="B87" s="1">
        <v>639</v>
      </c>
      <c r="C87" s="3" t="s">
        <v>46</v>
      </c>
      <c r="D87" s="3" t="s">
        <v>43</v>
      </c>
      <c r="E87" s="3" t="s">
        <v>119</v>
      </c>
      <c r="F87" s="3" t="s">
        <v>146</v>
      </c>
      <c r="G87" s="4">
        <v>210000</v>
      </c>
      <c r="H87" s="4">
        <v>207963</v>
      </c>
      <c r="I87" s="13">
        <f>H87/G87*100</f>
        <v>99.03</v>
      </c>
    </row>
    <row r="88" spans="1:9" ht="38.25" x14ac:dyDescent="0.25">
      <c r="A88" s="2" t="s">
        <v>147</v>
      </c>
      <c r="B88" s="1">
        <v>639</v>
      </c>
      <c r="C88" s="3" t="s">
        <v>46</v>
      </c>
      <c r="D88" s="3" t="s">
        <v>43</v>
      </c>
      <c r="E88" s="3" t="s">
        <v>120</v>
      </c>
      <c r="F88" s="3" t="s">
        <v>37</v>
      </c>
      <c r="G88" s="4">
        <f>G89</f>
        <v>378000</v>
      </c>
      <c r="H88" s="4">
        <f>H89</f>
        <v>374333.4</v>
      </c>
      <c r="I88" s="12">
        <f>I89</f>
        <v>99.03</v>
      </c>
    </row>
    <row r="89" spans="1:9" x14ac:dyDescent="0.25">
      <c r="A89" s="2" t="s">
        <v>145</v>
      </c>
      <c r="B89" s="1">
        <v>639</v>
      </c>
      <c r="C89" s="3" t="s">
        <v>46</v>
      </c>
      <c r="D89" s="3" t="s">
        <v>43</v>
      </c>
      <c r="E89" s="3" t="s">
        <v>120</v>
      </c>
      <c r="F89" s="3" t="s">
        <v>146</v>
      </c>
      <c r="G89" s="4">
        <v>378000</v>
      </c>
      <c r="H89" s="4">
        <v>374333.4</v>
      </c>
      <c r="I89" s="13">
        <f>H89/G89*100</f>
        <v>99.03</v>
      </c>
    </row>
    <row r="90" spans="1:9" x14ac:dyDescent="0.25">
      <c r="A90" s="6" t="s">
        <v>90</v>
      </c>
      <c r="B90" s="9">
        <v>639</v>
      </c>
      <c r="C90" s="8" t="s">
        <v>41</v>
      </c>
      <c r="D90" s="8" t="s">
        <v>54</v>
      </c>
      <c r="E90" s="8" t="s">
        <v>94</v>
      </c>
      <c r="F90" s="8" t="s">
        <v>37</v>
      </c>
      <c r="G90" s="7">
        <f>G91</f>
        <v>46100</v>
      </c>
      <c r="H90" s="7">
        <f>H91</f>
        <v>46100</v>
      </c>
      <c r="I90" s="12">
        <f t="shared" si="3"/>
        <v>100</v>
      </c>
    </row>
    <row r="91" spans="1:9" ht="64.5" customHeight="1" x14ac:dyDescent="0.25">
      <c r="A91" s="2" t="s">
        <v>148</v>
      </c>
      <c r="B91" s="1">
        <v>639</v>
      </c>
      <c r="C91" s="3" t="s">
        <v>41</v>
      </c>
      <c r="D91" s="3" t="s">
        <v>35</v>
      </c>
      <c r="E91" s="3" t="s">
        <v>121</v>
      </c>
      <c r="F91" s="3" t="s">
        <v>37</v>
      </c>
      <c r="G91" s="4">
        <f>G92</f>
        <v>46100</v>
      </c>
      <c r="H91" s="4">
        <f>H92</f>
        <v>46100</v>
      </c>
      <c r="I91" s="12">
        <f t="shared" si="3"/>
        <v>100</v>
      </c>
    </row>
    <row r="92" spans="1:9" ht="38.25" x14ac:dyDescent="0.25">
      <c r="A92" s="2" t="s">
        <v>85</v>
      </c>
      <c r="B92" s="1">
        <v>639</v>
      </c>
      <c r="C92" s="3" t="s">
        <v>41</v>
      </c>
      <c r="D92" s="3" t="s">
        <v>35</v>
      </c>
      <c r="E92" s="3" t="s">
        <v>121</v>
      </c>
      <c r="F92" s="1">
        <v>244</v>
      </c>
      <c r="G92" s="4">
        <v>46100</v>
      </c>
      <c r="H92" s="4">
        <v>46100</v>
      </c>
      <c r="I92" s="12">
        <f t="shared" si="3"/>
        <v>100</v>
      </c>
    </row>
    <row r="93" spans="1:9" ht="25.5" x14ac:dyDescent="0.25">
      <c r="A93" s="6" t="s">
        <v>57</v>
      </c>
      <c r="B93" s="9">
        <v>639</v>
      </c>
      <c r="C93" s="8" t="s">
        <v>42</v>
      </c>
      <c r="D93" s="8" t="s">
        <v>54</v>
      </c>
      <c r="E93" s="8" t="s">
        <v>94</v>
      </c>
      <c r="F93" s="8" t="s">
        <v>37</v>
      </c>
      <c r="G93" s="7">
        <f t="shared" ref="G93:H95" si="5">G94</f>
        <v>235401.38</v>
      </c>
      <c r="H93" s="7">
        <f t="shared" si="5"/>
        <v>235401.38</v>
      </c>
      <c r="I93" s="12">
        <f t="shared" si="3"/>
        <v>100</v>
      </c>
    </row>
    <row r="94" spans="1:9" ht="25.5" x14ac:dyDescent="0.25">
      <c r="A94" s="2" t="s">
        <v>58</v>
      </c>
      <c r="B94" s="1">
        <v>639</v>
      </c>
      <c r="C94" s="3" t="s">
        <v>42</v>
      </c>
      <c r="D94" s="3" t="s">
        <v>34</v>
      </c>
      <c r="E94" s="3" t="s">
        <v>122</v>
      </c>
      <c r="F94" s="3" t="s">
        <v>37</v>
      </c>
      <c r="G94" s="4">
        <f t="shared" si="5"/>
        <v>235401.38</v>
      </c>
      <c r="H94" s="4">
        <f t="shared" si="5"/>
        <v>235401.38</v>
      </c>
      <c r="I94" s="12">
        <f t="shared" si="3"/>
        <v>100</v>
      </c>
    </row>
    <row r="95" spans="1:9" ht="25.5" x14ac:dyDescent="0.25">
      <c r="A95" s="2" t="s">
        <v>59</v>
      </c>
      <c r="B95" s="1">
        <v>639</v>
      </c>
      <c r="C95" s="3" t="s">
        <v>42</v>
      </c>
      <c r="D95" s="3" t="s">
        <v>34</v>
      </c>
      <c r="E95" s="3" t="s">
        <v>122</v>
      </c>
      <c r="F95" s="3" t="s">
        <v>37</v>
      </c>
      <c r="G95" s="4">
        <f t="shared" si="5"/>
        <v>235401.38</v>
      </c>
      <c r="H95" s="4">
        <f t="shared" si="5"/>
        <v>235401.38</v>
      </c>
      <c r="I95" s="12">
        <f t="shared" si="3"/>
        <v>100</v>
      </c>
    </row>
    <row r="96" spans="1:9" x14ac:dyDescent="0.25">
      <c r="A96" s="2" t="s">
        <v>123</v>
      </c>
      <c r="B96" s="1">
        <v>639</v>
      </c>
      <c r="C96" s="3" t="s">
        <v>42</v>
      </c>
      <c r="D96" s="3" t="s">
        <v>34</v>
      </c>
      <c r="E96" s="3" t="s">
        <v>122</v>
      </c>
      <c r="F96" s="3" t="s">
        <v>124</v>
      </c>
      <c r="G96" s="4">
        <v>235401.38</v>
      </c>
      <c r="H96" s="4">
        <v>235401.38</v>
      </c>
      <c r="I96" s="12">
        <f>H96/G96*100</f>
        <v>100</v>
      </c>
    </row>
    <row r="97" spans="1:9" ht="24.75" customHeight="1" x14ac:dyDescent="0.25">
      <c r="A97" s="6" t="s">
        <v>25</v>
      </c>
      <c r="B97" s="9">
        <v>649</v>
      </c>
      <c r="C97" s="8" t="s">
        <v>54</v>
      </c>
      <c r="D97" s="8" t="s">
        <v>54</v>
      </c>
      <c r="E97" s="8" t="s">
        <v>94</v>
      </c>
      <c r="F97" s="8" t="s">
        <v>37</v>
      </c>
      <c r="G97" s="7">
        <f>G98+G114</f>
        <v>39645898.270000003</v>
      </c>
      <c r="H97" s="7">
        <f>H98+H114</f>
        <v>38371471.700000003</v>
      </c>
      <c r="I97" s="14">
        <f t="shared" si="3"/>
        <v>96.785476869963233</v>
      </c>
    </row>
    <row r="98" spans="1:9" ht="15" customHeight="1" x14ac:dyDescent="0.25">
      <c r="A98" s="6" t="s">
        <v>73</v>
      </c>
      <c r="B98" s="9">
        <v>649</v>
      </c>
      <c r="C98" s="8" t="s">
        <v>36</v>
      </c>
      <c r="D98" s="8" t="s">
        <v>54</v>
      </c>
      <c r="E98" s="8" t="s">
        <v>94</v>
      </c>
      <c r="F98" s="8" t="s">
        <v>37</v>
      </c>
      <c r="G98" s="7">
        <f>G99</f>
        <v>25447639.710000001</v>
      </c>
      <c r="H98" s="7">
        <f>H99</f>
        <v>25447539.060000002</v>
      </c>
      <c r="I98" s="14">
        <f>I99</f>
        <v>99.999604481982828</v>
      </c>
    </row>
    <row r="99" spans="1:9" x14ac:dyDescent="0.25">
      <c r="A99" s="2" t="s">
        <v>91</v>
      </c>
      <c r="B99" s="1">
        <v>649</v>
      </c>
      <c r="C99" s="3" t="s">
        <v>36</v>
      </c>
      <c r="D99" s="3" t="s">
        <v>54</v>
      </c>
      <c r="E99" s="3" t="s">
        <v>94</v>
      </c>
      <c r="F99" s="3" t="s">
        <v>37</v>
      </c>
      <c r="G99" s="4">
        <f>G100+G102+G108+G110+G104+G106+G112</f>
        <v>25447639.710000001</v>
      </c>
      <c r="H99" s="4">
        <f>H100+H102+H104+H106+H108+H110+H112</f>
        <v>25447539.060000002</v>
      </c>
      <c r="I99" s="12">
        <f t="shared" si="3"/>
        <v>99.999604481982828</v>
      </c>
    </row>
    <row r="100" spans="1:9" x14ac:dyDescent="0.25">
      <c r="A100" s="2" t="s">
        <v>60</v>
      </c>
      <c r="B100" s="1">
        <v>649</v>
      </c>
      <c r="C100" s="3" t="s">
        <v>36</v>
      </c>
      <c r="D100" s="3" t="s">
        <v>44</v>
      </c>
      <c r="E100" s="3" t="s">
        <v>125</v>
      </c>
      <c r="F100" s="3" t="s">
        <v>37</v>
      </c>
      <c r="G100" s="4">
        <f>G101</f>
        <v>1108110.3600000001</v>
      </c>
      <c r="H100" s="4">
        <f>H101</f>
        <v>1108110.3600000001</v>
      </c>
      <c r="I100" s="12">
        <f t="shared" si="3"/>
        <v>100</v>
      </c>
    </row>
    <row r="101" spans="1:9" ht="25.5" x14ac:dyDescent="0.25">
      <c r="A101" s="2" t="s">
        <v>11</v>
      </c>
      <c r="B101" s="1">
        <v>649</v>
      </c>
      <c r="C101" s="3" t="s">
        <v>36</v>
      </c>
      <c r="D101" s="3" t="s">
        <v>44</v>
      </c>
      <c r="E101" s="3" t="s">
        <v>125</v>
      </c>
      <c r="F101" s="1">
        <v>244</v>
      </c>
      <c r="G101" s="4">
        <v>1108110.3600000001</v>
      </c>
      <c r="H101" s="4">
        <v>1108110.3600000001</v>
      </c>
      <c r="I101" s="12">
        <f t="shared" si="3"/>
        <v>100</v>
      </c>
    </row>
    <row r="102" spans="1:9" ht="38.25" x14ac:dyDescent="0.25">
      <c r="A102" s="2" t="s">
        <v>149</v>
      </c>
      <c r="B102" s="1">
        <v>649</v>
      </c>
      <c r="C102" s="3" t="s">
        <v>36</v>
      </c>
      <c r="D102" s="3" t="s">
        <v>44</v>
      </c>
      <c r="E102" s="3" t="s">
        <v>126</v>
      </c>
      <c r="F102" s="3" t="s">
        <v>37</v>
      </c>
      <c r="G102" s="4">
        <f>G103</f>
        <v>131467.96</v>
      </c>
      <c r="H102" s="4">
        <f>H103</f>
        <v>131467.96</v>
      </c>
      <c r="I102" s="12">
        <f>I103</f>
        <v>100</v>
      </c>
    </row>
    <row r="103" spans="1:9" ht="25.5" x14ac:dyDescent="0.25">
      <c r="A103" s="2" t="s">
        <v>11</v>
      </c>
      <c r="B103" s="1">
        <v>649</v>
      </c>
      <c r="C103" s="3" t="s">
        <v>36</v>
      </c>
      <c r="D103" s="3" t="s">
        <v>44</v>
      </c>
      <c r="E103" s="3" t="s">
        <v>126</v>
      </c>
      <c r="F103" s="1">
        <v>244</v>
      </c>
      <c r="G103" s="4">
        <v>131467.96</v>
      </c>
      <c r="H103" s="4">
        <v>131467.96</v>
      </c>
      <c r="I103" s="12">
        <f>H103/G103*100</f>
        <v>100</v>
      </c>
    </row>
    <row r="104" spans="1:9" ht="25.5" x14ac:dyDescent="0.25">
      <c r="A104" s="2" t="s">
        <v>105</v>
      </c>
      <c r="B104" s="1">
        <v>649</v>
      </c>
      <c r="C104" s="3" t="s">
        <v>36</v>
      </c>
      <c r="D104" s="3" t="s">
        <v>44</v>
      </c>
      <c r="E104" s="3" t="s">
        <v>106</v>
      </c>
      <c r="F104" s="3" t="s">
        <v>37</v>
      </c>
      <c r="G104" s="4">
        <f>G105</f>
        <v>99469.04</v>
      </c>
      <c r="H104" s="4">
        <f>H105</f>
        <v>99469.04</v>
      </c>
      <c r="I104" s="12">
        <f>H104/G104*100</f>
        <v>100</v>
      </c>
    </row>
    <row r="105" spans="1:9" ht="25.5" x14ac:dyDescent="0.25">
      <c r="A105" s="2" t="s">
        <v>11</v>
      </c>
      <c r="B105" s="1">
        <v>649</v>
      </c>
      <c r="C105" s="3" t="s">
        <v>36</v>
      </c>
      <c r="D105" s="3" t="s">
        <v>44</v>
      </c>
      <c r="E105" s="3" t="s">
        <v>106</v>
      </c>
      <c r="F105" s="1">
        <v>244</v>
      </c>
      <c r="G105" s="4">
        <v>99469.04</v>
      </c>
      <c r="H105" s="4">
        <v>99469.04</v>
      </c>
      <c r="I105" s="12">
        <f>H105/G105*100</f>
        <v>100</v>
      </c>
    </row>
    <row r="106" spans="1:9" x14ac:dyDescent="0.25">
      <c r="A106" s="2" t="s">
        <v>150</v>
      </c>
      <c r="B106" s="1">
        <v>649</v>
      </c>
      <c r="C106" s="3" t="s">
        <v>36</v>
      </c>
      <c r="D106" s="3" t="s">
        <v>44</v>
      </c>
      <c r="E106" s="3" t="s">
        <v>151</v>
      </c>
      <c r="F106" s="3" t="s">
        <v>37</v>
      </c>
      <c r="G106" s="4">
        <f>G107</f>
        <v>717215.39</v>
      </c>
      <c r="H106" s="4">
        <f>H107</f>
        <v>717215.39</v>
      </c>
      <c r="I106" s="12">
        <f>H106/G106*100</f>
        <v>100</v>
      </c>
    </row>
    <row r="107" spans="1:9" ht="25.5" x14ac:dyDescent="0.25">
      <c r="A107" s="2" t="s">
        <v>11</v>
      </c>
      <c r="B107" s="1">
        <v>649</v>
      </c>
      <c r="C107" s="3" t="s">
        <v>36</v>
      </c>
      <c r="D107" s="3" t="s">
        <v>44</v>
      </c>
      <c r="E107" s="3" t="s">
        <v>151</v>
      </c>
      <c r="F107" s="1">
        <v>244</v>
      </c>
      <c r="G107" s="4">
        <v>717215.39</v>
      </c>
      <c r="H107" s="4">
        <v>717215.39</v>
      </c>
      <c r="I107" s="12">
        <f>H107/G107*100</f>
        <v>100</v>
      </c>
    </row>
    <row r="108" spans="1:9" ht="66" customHeight="1" x14ac:dyDescent="0.25">
      <c r="A108" s="2" t="s">
        <v>127</v>
      </c>
      <c r="B108" s="1">
        <v>649</v>
      </c>
      <c r="C108" s="3" t="s">
        <v>36</v>
      </c>
      <c r="D108" s="3" t="s">
        <v>44</v>
      </c>
      <c r="E108" s="3" t="s">
        <v>128</v>
      </c>
      <c r="F108" s="3" t="s">
        <v>37</v>
      </c>
      <c r="G108" s="4">
        <f>G109</f>
        <v>7945001</v>
      </c>
      <c r="H108" s="4">
        <f>H109</f>
        <v>7945001</v>
      </c>
      <c r="I108" s="12">
        <f t="shared" si="3"/>
        <v>100</v>
      </c>
    </row>
    <row r="109" spans="1:9" ht="25.5" x14ac:dyDescent="0.25">
      <c r="A109" s="2" t="s">
        <v>11</v>
      </c>
      <c r="B109" s="1">
        <v>649</v>
      </c>
      <c r="C109" s="3" t="s">
        <v>36</v>
      </c>
      <c r="D109" s="3" t="s">
        <v>44</v>
      </c>
      <c r="E109" s="3" t="s">
        <v>128</v>
      </c>
      <c r="F109" s="1">
        <v>244</v>
      </c>
      <c r="G109" s="4">
        <v>7945001</v>
      </c>
      <c r="H109" s="4">
        <v>7945001</v>
      </c>
      <c r="I109" s="12">
        <f t="shared" si="3"/>
        <v>100</v>
      </c>
    </row>
    <row r="110" spans="1:9" ht="28.5" customHeight="1" x14ac:dyDescent="0.25">
      <c r="A110" s="2" t="s">
        <v>152</v>
      </c>
      <c r="B110" s="1">
        <v>649</v>
      </c>
      <c r="C110" s="3" t="s">
        <v>36</v>
      </c>
      <c r="D110" s="3" t="s">
        <v>44</v>
      </c>
      <c r="E110" s="3" t="s">
        <v>129</v>
      </c>
      <c r="F110" s="3" t="s">
        <v>37</v>
      </c>
      <c r="G110" s="4">
        <f>G111</f>
        <v>13627093</v>
      </c>
      <c r="H110" s="4">
        <f>H111</f>
        <v>13627092.35</v>
      </c>
      <c r="I110" s="12">
        <f>I111</f>
        <v>99.999995230090519</v>
      </c>
    </row>
    <row r="111" spans="1:9" ht="25.5" x14ac:dyDescent="0.25">
      <c r="A111" s="2" t="s">
        <v>11</v>
      </c>
      <c r="B111" s="1">
        <v>649</v>
      </c>
      <c r="C111" s="3" t="s">
        <v>36</v>
      </c>
      <c r="D111" s="3" t="s">
        <v>44</v>
      </c>
      <c r="E111" s="3" t="s">
        <v>129</v>
      </c>
      <c r="F111" s="1">
        <v>244</v>
      </c>
      <c r="G111" s="4">
        <v>13627093</v>
      </c>
      <c r="H111" s="4">
        <v>13627092.35</v>
      </c>
      <c r="I111" s="12">
        <f>H111/G111*100</f>
        <v>99.999995230090519</v>
      </c>
    </row>
    <row r="112" spans="1:9" ht="25.5" x14ac:dyDescent="0.25">
      <c r="A112" s="2" t="s">
        <v>153</v>
      </c>
      <c r="B112" s="1">
        <v>649</v>
      </c>
      <c r="C112" s="3" t="s">
        <v>36</v>
      </c>
      <c r="D112" s="3" t="s">
        <v>44</v>
      </c>
      <c r="E112" s="3" t="s">
        <v>154</v>
      </c>
      <c r="F112" s="3" t="s">
        <v>37</v>
      </c>
      <c r="G112" s="4">
        <f>G113</f>
        <v>1819282.96</v>
      </c>
      <c r="H112" s="4">
        <f>H113</f>
        <v>1819182.96</v>
      </c>
      <c r="I112" s="12">
        <f>H112/G112*100</f>
        <v>99.994503328937896</v>
      </c>
    </row>
    <row r="113" spans="1:9" ht="25.5" x14ac:dyDescent="0.25">
      <c r="A113" s="2" t="s">
        <v>11</v>
      </c>
      <c r="B113" s="1">
        <v>649</v>
      </c>
      <c r="C113" s="3" t="s">
        <v>36</v>
      </c>
      <c r="D113" s="3" t="s">
        <v>44</v>
      </c>
      <c r="E113" s="3" t="s">
        <v>154</v>
      </c>
      <c r="F113" s="1">
        <v>244</v>
      </c>
      <c r="G113" s="4">
        <v>1819282.96</v>
      </c>
      <c r="H113" s="4">
        <v>1819182.96</v>
      </c>
      <c r="I113" s="12">
        <f>H113/G113*100</f>
        <v>99.994503328937896</v>
      </c>
    </row>
    <row r="114" spans="1:9" x14ac:dyDescent="0.25">
      <c r="A114" s="6" t="s">
        <v>51</v>
      </c>
      <c r="B114" s="9">
        <v>649</v>
      </c>
      <c r="C114" s="8" t="s">
        <v>52</v>
      </c>
      <c r="D114" s="8" t="s">
        <v>54</v>
      </c>
      <c r="E114" s="8" t="s">
        <v>94</v>
      </c>
      <c r="F114" s="8" t="s">
        <v>37</v>
      </c>
      <c r="G114" s="7">
        <f>G115+G121+G132+G118</f>
        <v>14198258.560000001</v>
      </c>
      <c r="H114" s="7">
        <f>H115+H121+H132+H118</f>
        <v>12923932.639999999</v>
      </c>
      <c r="I114" s="14">
        <f>H114/G114*100</f>
        <v>91.024773111330063</v>
      </c>
    </row>
    <row r="115" spans="1:9" x14ac:dyDescent="0.25">
      <c r="A115" s="2" t="s">
        <v>20</v>
      </c>
      <c r="B115" s="1">
        <v>649</v>
      </c>
      <c r="C115" s="3" t="s">
        <v>52</v>
      </c>
      <c r="D115" s="3" t="s">
        <v>34</v>
      </c>
      <c r="E115" s="3" t="s">
        <v>94</v>
      </c>
      <c r="F115" s="3" t="s">
        <v>37</v>
      </c>
      <c r="G115" s="4">
        <f>G116</f>
        <v>617094.6</v>
      </c>
      <c r="H115" s="4">
        <f>H116</f>
        <v>342094.6</v>
      </c>
      <c r="I115" s="12">
        <f t="shared" si="3"/>
        <v>55.436330183411101</v>
      </c>
    </row>
    <row r="116" spans="1:9" ht="25.5" x14ac:dyDescent="0.25">
      <c r="A116" s="2" t="s">
        <v>69</v>
      </c>
      <c r="B116" s="1">
        <v>649</v>
      </c>
      <c r="C116" s="3" t="s">
        <v>52</v>
      </c>
      <c r="D116" s="3" t="s">
        <v>34</v>
      </c>
      <c r="E116" s="3" t="s">
        <v>130</v>
      </c>
      <c r="F116" s="3" t="s">
        <v>37</v>
      </c>
      <c r="G116" s="4">
        <f>G117</f>
        <v>617094.6</v>
      </c>
      <c r="H116" s="4">
        <f>H117</f>
        <v>342094.6</v>
      </c>
      <c r="I116" s="12">
        <f t="shared" si="3"/>
        <v>55.436330183411101</v>
      </c>
    </row>
    <row r="117" spans="1:9" ht="28.5" customHeight="1" x14ac:dyDescent="0.25">
      <c r="A117" s="2" t="s">
        <v>11</v>
      </c>
      <c r="B117" s="1">
        <v>649</v>
      </c>
      <c r="C117" s="3" t="s">
        <v>52</v>
      </c>
      <c r="D117" s="3" t="s">
        <v>34</v>
      </c>
      <c r="E117" s="3" t="s">
        <v>130</v>
      </c>
      <c r="F117" s="1">
        <v>244</v>
      </c>
      <c r="G117" s="4">
        <v>617094.6</v>
      </c>
      <c r="H117" s="4">
        <v>342094.6</v>
      </c>
      <c r="I117" s="12">
        <f t="shared" si="3"/>
        <v>55.436330183411101</v>
      </c>
    </row>
    <row r="118" spans="1:9" ht="14.25" customHeight="1" x14ac:dyDescent="0.25">
      <c r="A118" s="2" t="s">
        <v>21</v>
      </c>
      <c r="B118" s="1">
        <v>649</v>
      </c>
      <c r="C118" s="3" t="s">
        <v>52</v>
      </c>
      <c r="D118" s="3" t="s">
        <v>35</v>
      </c>
      <c r="E118" s="3" t="s">
        <v>94</v>
      </c>
      <c r="F118" s="3" t="s">
        <v>37</v>
      </c>
      <c r="G118" s="4">
        <f>G119</f>
        <v>952250</v>
      </c>
      <c r="H118" s="4">
        <f>H119</f>
        <v>56750</v>
      </c>
      <c r="I118" s="12">
        <f>H118/G118*100</f>
        <v>5.9595694407981101</v>
      </c>
    </row>
    <row r="119" spans="1:9" ht="28.5" customHeight="1" x14ac:dyDescent="0.25">
      <c r="A119" s="2" t="s">
        <v>155</v>
      </c>
      <c r="B119" s="1">
        <v>649</v>
      </c>
      <c r="C119" s="3" t="s">
        <v>52</v>
      </c>
      <c r="D119" s="3" t="s">
        <v>35</v>
      </c>
      <c r="E119" s="3" t="s">
        <v>113</v>
      </c>
      <c r="F119" s="3" t="s">
        <v>37</v>
      </c>
      <c r="G119" s="4">
        <f>G120</f>
        <v>952250</v>
      </c>
      <c r="H119" s="4">
        <f>H120</f>
        <v>56750</v>
      </c>
      <c r="I119" s="12">
        <f>H119/G119*100</f>
        <v>5.9595694407981101</v>
      </c>
    </row>
    <row r="120" spans="1:9" ht="25.5" customHeight="1" x14ac:dyDescent="0.25">
      <c r="A120" s="2" t="s">
        <v>11</v>
      </c>
      <c r="B120" s="1">
        <v>649</v>
      </c>
      <c r="C120" s="3" t="s">
        <v>52</v>
      </c>
      <c r="D120" s="3" t="s">
        <v>35</v>
      </c>
      <c r="E120" s="3" t="s">
        <v>113</v>
      </c>
      <c r="F120" s="1">
        <v>244</v>
      </c>
      <c r="G120" s="4">
        <v>952250</v>
      </c>
      <c r="H120" s="4">
        <v>56750</v>
      </c>
      <c r="I120" s="12">
        <f>H120/G120*100</f>
        <v>5.9595694407981101</v>
      </c>
    </row>
    <row r="121" spans="1:9" x14ac:dyDescent="0.25">
      <c r="A121" s="2" t="s">
        <v>26</v>
      </c>
      <c r="B121" s="1">
        <v>649</v>
      </c>
      <c r="C121" s="3" t="s">
        <v>52</v>
      </c>
      <c r="D121" s="3" t="s">
        <v>43</v>
      </c>
      <c r="E121" s="3" t="s">
        <v>94</v>
      </c>
      <c r="F121" s="3" t="s">
        <v>37</v>
      </c>
      <c r="G121" s="4">
        <f>G122+G124+G126+G128+G130</f>
        <v>8138490.8600000003</v>
      </c>
      <c r="H121" s="4">
        <f>H122+H124+H126+H128+H130</f>
        <v>8034664.9399999995</v>
      </c>
      <c r="I121" s="12">
        <f t="shared" si="3"/>
        <v>98.724260777753088</v>
      </c>
    </row>
    <row r="122" spans="1:9" x14ac:dyDescent="0.25">
      <c r="A122" s="2" t="s">
        <v>61</v>
      </c>
      <c r="B122" s="1">
        <v>649</v>
      </c>
      <c r="C122" s="3" t="s">
        <v>52</v>
      </c>
      <c r="D122" s="3" t="s">
        <v>43</v>
      </c>
      <c r="E122" s="3" t="s">
        <v>131</v>
      </c>
      <c r="F122" s="3" t="s">
        <v>37</v>
      </c>
      <c r="G122" s="4">
        <f>G123</f>
        <v>3020594.45</v>
      </c>
      <c r="H122" s="4">
        <f>H123</f>
        <v>2916768.53</v>
      </c>
      <c r="I122" s="12">
        <f t="shared" si="3"/>
        <v>96.562732213190671</v>
      </c>
    </row>
    <row r="123" spans="1:9" ht="25.5" x14ac:dyDescent="0.25">
      <c r="A123" s="2" t="s">
        <v>11</v>
      </c>
      <c r="B123" s="1">
        <v>649</v>
      </c>
      <c r="C123" s="3" t="s">
        <v>52</v>
      </c>
      <c r="D123" s="3" t="s">
        <v>43</v>
      </c>
      <c r="E123" s="3" t="s">
        <v>131</v>
      </c>
      <c r="F123" s="3" t="s">
        <v>62</v>
      </c>
      <c r="G123" s="4">
        <v>3020594.45</v>
      </c>
      <c r="H123" s="4">
        <v>2916768.53</v>
      </c>
      <c r="I123" s="12">
        <f t="shared" si="3"/>
        <v>96.562732213190671</v>
      </c>
    </row>
    <row r="124" spans="1:9" x14ac:dyDescent="0.25">
      <c r="A124" s="2" t="s">
        <v>156</v>
      </c>
      <c r="B124" s="1">
        <v>649</v>
      </c>
      <c r="C124" s="3" t="s">
        <v>52</v>
      </c>
      <c r="D124" s="3" t="s">
        <v>43</v>
      </c>
      <c r="E124" s="3" t="s">
        <v>132</v>
      </c>
      <c r="F124" s="3" t="s">
        <v>37</v>
      </c>
      <c r="G124" s="4">
        <f>G125</f>
        <v>413953</v>
      </c>
      <c r="H124" s="4">
        <f>H125</f>
        <v>413953</v>
      </c>
      <c r="I124" s="12">
        <f t="shared" si="3"/>
        <v>100</v>
      </c>
    </row>
    <row r="125" spans="1:9" ht="25.5" x14ac:dyDescent="0.25">
      <c r="A125" s="2" t="s">
        <v>11</v>
      </c>
      <c r="B125" s="1">
        <v>649</v>
      </c>
      <c r="C125" s="3" t="s">
        <v>52</v>
      </c>
      <c r="D125" s="3" t="s">
        <v>43</v>
      </c>
      <c r="E125" s="3" t="s">
        <v>132</v>
      </c>
      <c r="F125" s="3" t="s">
        <v>62</v>
      </c>
      <c r="G125" s="4">
        <v>413953</v>
      </c>
      <c r="H125" s="4">
        <v>413953</v>
      </c>
      <c r="I125" s="12">
        <f t="shared" si="3"/>
        <v>100</v>
      </c>
    </row>
    <row r="126" spans="1:9" ht="14.25" customHeight="1" x14ac:dyDescent="0.25">
      <c r="A126" s="2" t="s">
        <v>27</v>
      </c>
      <c r="B126" s="1">
        <v>649</v>
      </c>
      <c r="C126" s="3" t="s">
        <v>52</v>
      </c>
      <c r="D126" s="3" t="s">
        <v>43</v>
      </c>
      <c r="E126" s="3" t="s">
        <v>133</v>
      </c>
      <c r="F126" s="3" t="s">
        <v>37</v>
      </c>
      <c r="G126" s="4">
        <f>G127</f>
        <v>207672.02</v>
      </c>
      <c r="H126" s="4">
        <f>H127</f>
        <v>207672.02</v>
      </c>
      <c r="I126" s="12">
        <f t="shared" si="3"/>
        <v>100</v>
      </c>
    </row>
    <row r="127" spans="1:9" ht="25.5" x14ac:dyDescent="0.25">
      <c r="A127" s="2" t="s">
        <v>11</v>
      </c>
      <c r="B127" s="1">
        <v>649</v>
      </c>
      <c r="C127" s="3" t="s">
        <v>52</v>
      </c>
      <c r="D127" s="3" t="s">
        <v>43</v>
      </c>
      <c r="E127" s="3" t="s">
        <v>133</v>
      </c>
      <c r="F127" s="3" t="s">
        <v>62</v>
      </c>
      <c r="G127" s="4">
        <v>207672.02</v>
      </c>
      <c r="H127" s="4">
        <v>207672.02</v>
      </c>
      <c r="I127" s="12">
        <f t="shared" si="3"/>
        <v>100</v>
      </c>
    </row>
    <row r="128" spans="1:9" ht="27.75" customHeight="1" x14ac:dyDescent="0.25">
      <c r="A128" s="2" t="s">
        <v>63</v>
      </c>
      <c r="B128" s="1">
        <v>649</v>
      </c>
      <c r="C128" s="3" t="s">
        <v>52</v>
      </c>
      <c r="D128" s="3" t="s">
        <v>43</v>
      </c>
      <c r="E128" s="3" t="s">
        <v>114</v>
      </c>
      <c r="F128" s="3" t="s">
        <v>37</v>
      </c>
      <c r="G128" s="4">
        <f>G129</f>
        <v>4136451.39</v>
      </c>
      <c r="H128" s="4">
        <f>H129</f>
        <v>4136451.39</v>
      </c>
      <c r="I128" s="12">
        <f t="shared" si="3"/>
        <v>100</v>
      </c>
    </row>
    <row r="129" spans="1:9" ht="27" customHeight="1" x14ac:dyDescent="0.25">
      <c r="A129" s="2" t="s">
        <v>11</v>
      </c>
      <c r="B129" s="1">
        <v>649</v>
      </c>
      <c r="C129" s="3" t="s">
        <v>52</v>
      </c>
      <c r="D129" s="3" t="s">
        <v>43</v>
      </c>
      <c r="E129" s="3" t="s">
        <v>114</v>
      </c>
      <c r="F129" s="3" t="s">
        <v>62</v>
      </c>
      <c r="G129" s="4">
        <v>4136451.39</v>
      </c>
      <c r="H129" s="4">
        <v>4136451.39</v>
      </c>
      <c r="I129" s="12">
        <f t="shared" si="3"/>
        <v>100</v>
      </c>
    </row>
    <row r="130" spans="1:9" ht="27" customHeight="1" x14ac:dyDescent="0.25">
      <c r="A130" s="2" t="s">
        <v>134</v>
      </c>
      <c r="B130" s="1">
        <v>649</v>
      </c>
      <c r="C130" s="3" t="s">
        <v>52</v>
      </c>
      <c r="D130" s="3" t="s">
        <v>43</v>
      </c>
      <c r="E130" s="3" t="s">
        <v>135</v>
      </c>
      <c r="F130" s="3" t="s">
        <v>37</v>
      </c>
      <c r="G130" s="4">
        <f>G131</f>
        <v>359820</v>
      </c>
      <c r="H130" s="4">
        <f>H131</f>
        <v>359820</v>
      </c>
      <c r="I130" s="12">
        <f>I131</f>
        <v>100</v>
      </c>
    </row>
    <row r="131" spans="1:9" ht="27" customHeight="1" x14ac:dyDescent="0.25">
      <c r="A131" s="2" t="s">
        <v>11</v>
      </c>
      <c r="B131" s="1">
        <v>649</v>
      </c>
      <c r="C131" s="3" t="s">
        <v>52</v>
      </c>
      <c r="D131" s="3" t="s">
        <v>43</v>
      </c>
      <c r="E131" s="3" t="s">
        <v>135</v>
      </c>
      <c r="F131" s="3" t="s">
        <v>62</v>
      </c>
      <c r="G131" s="4">
        <v>359820</v>
      </c>
      <c r="H131" s="4">
        <v>359820</v>
      </c>
      <c r="I131" s="12">
        <f>H131/G131*100</f>
        <v>100</v>
      </c>
    </row>
    <row r="132" spans="1:9" ht="27" customHeight="1" x14ac:dyDescent="0.25">
      <c r="A132" s="2" t="s">
        <v>28</v>
      </c>
      <c r="B132" s="1">
        <v>649</v>
      </c>
      <c r="C132" s="3" t="s">
        <v>52</v>
      </c>
      <c r="D132" s="3" t="s">
        <v>52</v>
      </c>
      <c r="E132" s="3" t="s">
        <v>94</v>
      </c>
      <c r="F132" s="3" t="s">
        <v>37</v>
      </c>
      <c r="G132" s="4">
        <f>G133</f>
        <v>4490423.0999999996</v>
      </c>
      <c r="H132" s="4">
        <f>H133</f>
        <v>4490423.0999999996</v>
      </c>
      <c r="I132" s="12">
        <f t="shared" si="3"/>
        <v>100</v>
      </c>
    </row>
    <row r="133" spans="1:9" ht="25.5" customHeight="1" x14ac:dyDescent="0.25">
      <c r="A133" s="2" t="s">
        <v>29</v>
      </c>
      <c r="B133" s="1">
        <v>649</v>
      </c>
      <c r="C133" s="3" t="s">
        <v>52</v>
      </c>
      <c r="D133" s="3" t="s">
        <v>52</v>
      </c>
      <c r="E133" s="3" t="s">
        <v>136</v>
      </c>
      <c r="F133" s="3" t="s">
        <v>37</v>
      </c>
      <c r="G133" s="4">
        <f>G134+G135+G137+G138+G139+G136</f>
        <v>4490423.0999999996</v>
      </c>
      <c r="H133" s="4">
        <f>H134+H135+H137+H138+H139+H136</f>
        <v>4490423.0999999996</v>
      </c>
      <c r="I133" s="12">
        <f t="shared" si="3"/>
        <v>100</v>
      </c>
    </row>
    <row r="134" spans="1:9" ht="27.75" customHeight="1" x14ac:dyDescent="0.25">
      <c r="A134" s="2" t="s">
        <v>137</v>
      </c>
      <c r="B134" s="1">
        <v>649</v>
      </c>
      <c r="C134" s="3" t="s">
        <v>52</v>
      </c>
      <c r="D134" s="3" t="s">
        <v>52</v>
      </c>
      <c r="E134" s="3" t="s">
        <v>136</v>
      </c>
      <c r="F134" s="3" t="s">
        <v>64</v>
      </c>
      <c r="G134" s="4">
        <v>2915708.61</v>
      </c>
      <c r="H134" s="4">
        <v>2915708.61</v>
      </c>
      <c r="I134" s="12">
        <f t="shared" si="3"/>
        <v>100</v>
      </c>
    </row>
    <row r="135" spans="1:9" ht="25.5" x14ac:dyDescent="0.25">
      <c r="A135" s="2" t="s">
        <v>138</v>
      </c>
      <c r="B135" s="1">
        <v>649</v>
      </c>
      <c r="C135" s="3" t="s">
        <v>52</v>
      </c>
      <c r="D135" s="3" t="s">
        <v>52</v>
      </c>
      <c r="E135" s="3" t="s">
        <v>136</v>
      </c>
      <c r="F135" s="3" t="s">
        <v>65</v>
      </c>
      <c r="G135" s="5">
        <v>17.739999999999998</v>
      </c>
      <c r="H135" s="5">
        <v>17.739999999999998</v>
      </c>
      <c r="I135" s="12">
        <f t="shared" si="3"/>
        <v>100</v>
      </c>
    </row>
    <row r="136" spans="1:9" ht="25.5" customHeight="1" x14ac:dyDescent="0.25">
      <c r="A136" s="2" t="s">
        <v>137</v>
      </c>
      <c r="B136" s="1">
        <v>649</v>
      </c>
      <c r="C136" s="3" t="s">
        <v>52</v>
      </c>
      <c r="D136" s="3" t="s">
        <v>52</v>
      </c>
      <c r="E136" s="3" t="s">
        <v>136</v>
      </c>
      <c r="F136" s="3" t="s">
        <v>139</v>
      </c>
      <c r="G136" s="4">
        <v>884998.83</v>
      </c>
      <c r="H136" s="4">
        <v>884998.83</v>
      </c>
      <c r="I136" s="12">
        <f t="shared" si="3"/>
        <v>100</v>
      </c>
    </row>
    <row r="137" spans="1:9" ht="25.5" x14ac:dyDescent="0.25">
      <c r="A137" s="2" t="s">
        <v>11</v>
      </c>
      <c r="B137" s="1">
        <v>649</v>
      </c>
      <c r="C137" s="3" t="s">
        <v>52</v>
      </c>
      <c r="D137" s="3" t="s">
        <v>52</v>
      </c>
      <c r="E137" s="3" t="s">
        <v>136</v>
      </c>
      <c r="F137" s="3" t="s">
        <v>62</v>
      </c>
      <c r="G137" s="4">
        <v>658701.38</v>
      </c>
      <c r="H137" s="4">
        <v>658701.38</v>
      </c>
      <c r="I137" s="12">
        <f t="shared" si="3"/>
        <v>100</v>
      </c>
    </row>
    <row r="138" spans="1:9" ht="25.5" x14ac:dyDescent="0.25">
      <c r="A138" s="2" t="s">
        <v>12</v>
      </c>
      <c r="B138" s="1">
        <v>649</v>
      </c>
      <c r="C138" s="3" t="s">
        <v>52</v>
      </c>
      <c r="D138" s="3" t="s">
        <v>52</v>
      </c>
      <c r="E138" s="3" t="s">
        <v>136</v>
      </c>
      <c r="F138" s="3" t="s">
        <v>66</v>
      </c>
      <c r="G138" s="4">
        <v>16801</v>
      </c>
      <c r="H138" s="23">
        <v>16801</v>
      </c>
      <c r="I138" s="12">
        <f t="shared" si="3"/>
        <v>100</v>
      </c>
    </row>
    <row r="139" spans="1:9" ht="25.5" x14ac:dyDescent="0.25">
      <c r="A139" s="2" t="s">
        <v>13</v>
      </c>
      <c r="B139" s="1">
        <v>649</v>
      </c>
      <c r="C139" s="3" t="s">
        <v>52</v>
      </c>
      <c r="D139" s="3" t="s">
        <v>52</v>
      </c>
      <c r="E139" s="3" t="s">
        <v>136</v>
      </c>
      <c r="F139" s="3" t="s">
        <v>67</v>
      </c>
      <c r="G139" s="4">
        <v>14195.54</v>
      </c>
      <c r="H139" s="4">
        <v>14195.54</v>
      </c>
      <c r="I139" s="12">
        <f t="shared" si="3"/>
        <v>100</v>
      </c>
    </row>
    <row r="140" spans="1:9" x14ac:dyDescent="0.25">
      <c r="A140" s="6" t="s">
        <v>30</v>
      </c>
      <c r="B140" s="9"/>
      <c r="C140" s="8"/>
      <c r="D140" s="8"/>
      <c r="E140" s="8"/>
      <c r="F140" s="24"/>
      <c r="G140" s="25">
        <f>G12+G97</f>
        <v>50538352.840000004</v>
      </c>
      <c r="H140" s="25">
        <f>H12+H97</f>
        <v>49153148.110000007</v>
      </c>
      <c r="I140" s="14">
        <f t="shared" ref="I140" si="6">H140/G140*100</f>
        <v>97.259101945040754</v>
      </c>
    </row>
    <row r="141" spans="1:9" x14ac:dyDescent="0.25">
      <c r="B141" s="10"/>
      <c r="C141" s="11"/>
    </row>
    <row r="142" spans="1:9" x14ac:dyDescent="0.25">
      <c r="B142" s="10"/>
      <c r="C142" s="11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2018-05-30T06:33:24Z</cp:lastPrinted>
  <dcterms:created xsi:type="dcterms:W3CDTF">2015-03-27T05:47:08Z</dcterms:created>
  <dcterms:modified xsi:type="dcterms:W3CDTF">2018-05-30T09:12:48Z</dcterms:modified>
</cp:coreProperties>
</file>